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5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10.xml" ContentType="application/vnd.openxmlformats-officedocument.spreadsheetml.revisionLog+xml"/>
  <Override PartName="/xl/revisions/revisionLog15.xml" ContentType="application/vnd.openxmlformats-officedocument.spreadsheetml.revisionLog+xml"/>
  <Override PartName="/xl/revisions/revisionLog20.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46.xml" ContentType="application/vnd.openxmlformats-officedocument.spreadsheetml.revisionLog+xml"/>
  <Override PartName="/xl/revisions/revisionLog28.xml" ContentType="application/vnd.openxmlformats-officedocument.spreadsheetml.revisionLog+xml"/>
  <Override PartName="/xl/revisions/revisionLog41.xml" ContentType="application/vnd.openxmlformats-officedocument.spreadsheetml.revisionLog+xml"/>
  <Override PartName="/xl/revisions/revisionLog49.xml" ContentType="application/vnd.openxmlformats-officedocument.spreadsheetml.revisionLog+xml"/>
  <Override PartName="/xl/revisions/revisionLog16.xml" ContentType="application/vnd.openxmlformats-officedocument.spreadsheetml.revisionLog+xml"/>
  <Override PartName="/xl/revisions/revisionLog5.xml" ContentType="application/vnd.openxmlformats-officedocument.spreadsheetml.revisionLog+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23.xml" ContentType="application/vnd.openxmlformats-officedocument.spreadsheetml.revisionLog+xml"/>
  <Override PartName="/xl/revisions/revisionLog36.xml" ContentType="application/vnd.openxmlformats-officedocument.spreadsheetml.revisionLog+xml"/>
  <Override PartName="/xl/revisions/revisionLog18.xml" ContentType="application/vnd.openxmlformats-officedocument.spreadsheetml.revisionLog+xml"/>
  <Override PartName="/xl/revisions/revisionLog31.xml" ContentType="application/vnd.openxmlformats-officedocument.spreadsheetml.revisionLog+xml"/>
  <Override PartName="/xl/revisions/revisionLog39.xml" ContentType="application/vnd.openxmlformats-officedocument.spreadsheetml.revisionLog+xml"/>
  <Override PartName="/xl/revisions/revisionLog44.xml" ContentType="application/vnd.openxmlformats-officedocument.spreadsheetml.revisionLog+xml"/>
  <Override PartName="/xl/revisions/revisionLog47.xml" ContentType="application/vnd.openxmlformats-officedocument.spreadsheetml.revisionLog+xml"/>
  <Override PartName="/xl/revisions/revisionLog52.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2.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3.xml" ContentType="application/vnd.openxmlformats-officedocument.spreadsheetml.revisionLog+xml"/>
  <Override PartName="/xl/revisions/revisionLog11.xml" ContentType="application/vnd.openxmlformats-officedocument.spreadsheetml.revisionLog+xml"/>
  <Override PartName="/xl/revisions/revisionLog26.xml" ContentType="application/vnd.openxmlformats-officedocument.spreadsheetml.revisionLog+xml"/>
  <Override PartName="/xl/revisions/revisionLog38.xml" ContentType="application/vnd.openxmlformats-officedocument.spreadsheetml.revisionLog+xml"/>
  <Override PartName="/xl/revisions/revisionLog51.xml" ContentType="application/vnd.openxmlformats-officedocument.spreadsheetml.revisionLog+xml"/>
  <Override PartName="/xl/revisions/revisionLog6.xml" ContentType="application/vnd.openxmlformats-officedocument.spreadsheetml.revisionLog+xml"/>
  <Override PartName="/xl/revisions/revisionLog21.xml" ContentType="application/vnd.openxmlformats-officedocument.spreadsheetml.revisionLog+xml"/>
  <Override PartName="/xl/revisions/revisionLog29.xml" ContentType="application/vnd.openxmlformats-officedocument.spreadsheetml.revisionLog+xml"/>
  <Override PartName="/xl/revisions/revisionLog34.xml" ContentType="application/vnd.openxmlformats-officedocument.spreadsheetml.revisionLog+xml"/>
  <Override PartName="/xl/revisions/revisionLog37.xml" ContentType="application/vnd.openxmlformats-officedocument.spreadsheetml.revisionLog+xml"/>
  <Override PartName="/xl/revisions/revisionLog42.xml" ContentType="application/vnd.openxmlformats-officedocument.spreadsheetml.revisionLog+xml"/>
  <Override PartName="/xl/revisions/revisionLog50.xml" ContentType="application/vnd.openxmlformats-officedocument.spreadsheetml.revisionLog+xml"/>
  <Override PartName="/xl/revisions/revisionLog1.xml" ContentType="application/vnd.openxmlformats-officedocument.spreadsheetml.revisionLog+xml"/>
  <Override PartName="/xl/revisions/revisionLog14.xml" ContentType="application/vnd.openxmlformats-officedocument.spreadsheetml.revisionLog+xml"/>
  <Override PartName="/xl/revisions/revisionLog9.xml" ContentType="application/vnd.openxmlformats-officedocument.spreadsheetml.revisionLog+xml"/>
  <Override PartName="/xl/revisions/revisionLog19.xml" ContentType="application/vnd.openxmlformats-officedocument.spreadsheetml.revisionLog+xml"/>
  <Override PartName="/xl/revisions/revisionLog24.xml" ContentType="application/vnd.openxmlformats-officedocument.spreadsheetml.revisionLog+xml"/>
  <Override PartName="/xl/revisions/revisionLog27.xml" ContentType="application/vnd.openxmlformats-officedocument.spreadsheetml.revisionLog+xml"/>
  <Override PartName="/xl/revisions/revisionLog32.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48.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7000-00-920\Documents\Методика прогнозирования\Методика август\"/>
    </mc:Choice>
  </mc:AlternateContent>
  <bookViews>
    <workbookView xWindow="3690" yWindow="315" windowWidth="24240" windowHeight="12420"/>
  </bookViews>
  <sheets>
    <sheet name="УФНС России по ТО" sheetId="1" r:id="rId1"/>
  </sheets>
  <definedNames>
    <definedName name="_xlnm._FilterDatabase" localSheetId="0" hidden="1">'УФНС России по ТО'!$A$10:$K$84</definedName>
    <definedName name="Z_092E4D41_5506_4909_9C33_9763FC135CFC_.wvu.FilterData" localSheetId="0" hidden="1">'УФНС России по ТО'!$A$10:$I$10</definedName>
    <definedName name="Z_092E4D41_5506_4909_9C33_9763FC135CFC_.wvu.PrintTitles" localSheetId="0" hidden="1">'УФНС России по ТО'!$10:$10</definedName>
    <definedName name="Z_0F795532_456B_4D20_8D49_9FF51B158F77_.wvu.PrintTitles" localSheetId="0" hidden="1">'УФНС России по ТО'!$10:$10</definedName>
    <definedName name="Z_0F795532_456B_4D20_8D49_9FF51B158F77_.wvu.Rows" localSheetId="0" hidden="1">'УФНС России по ТО'!$4:$8</definedName>
    <definedName name="Z_196218CF_47C3_4C40_A025_784F35405058_.wvu.FilterData" localSheetId="0" hidden="1">'УФНС России по ТО'!$A$10:$I$10</definedName>
    <definedName name="Z_196218CF_47C3_4C40_A025_784F35405058_.wvu.PrintTitles" localSheetId="0" hidden="1">'УФНС России по ТО'!$10:$10</definedName>
    <definedName name="Z_3881FEFC_D13E_4BBD_8486_3AB8A29DD469_.wvu.PrintTitles" localSheetId="0" hidden="1">'УФНС России по ТО'!$10:$10</definedName>
    <definedName name="Z_3881FEFC_D13E_4BBD_8486_3AB8A29DD469_.wvu.Rows" localSheetId="0" hidden="1">'УФНС России по ТО'!$4:$8</definedName>
    <definedName name="Z_38AD7EEE_7502_4A45_96B6_9EE721215C23_.wvu.PrintTitles" localSheetId="0" hidden="1">'УФНС России по ТО'!$10:$10</definedName>
    <definedName name="Z_38AD7EEE_7502_4A45_96B6_9EE721215C23_.wvu.Rows" localSheetId="0" hidden="1">'УФНС России по ТО'!$4:$8</definedName>
    <definedName name="Z_39500C0A_C567_4BE9_8810_3A3380738394_.wvu.PrintTitles" localSheetId="0" hidden="1">'УФНС России по ТО'!$10:$10</definedName>
    <definedName name="Z_39500C0A_C567_4BE9_8810_3A3380738394_.wvu.Rows" localSheetId="0" hidden="1">'УФНС России по ТО'!$4:$8</definedName>
    <definedName name="Z_6A59DD69_5302_48EF_9FEC_A2F66EF7E76F_.wvu.PrintTitles" localSheetId="0" hidden="1">'УФНС России по ТО'!$10:$10</definedName>
    <definedName name="Z_6A59DD69_5302_48EF_9FEC_A2F66EF7E76F_.wvu.Rows" localSheetId="0" hidden="1">'УФНС России по ТО'!$4:$8</definedName>
    <definedName name="Z_6AD1254D_DD48_48D3_9145_4AE1A80C0778_.wvu.FilterData" localSheetId="0" hidden="1">'УФНС России по ТО'!$A$10:$K$84</definedName>
    <definedName name="Z_7000A9DF_7D7A_4123_9D22_22D7BB0A43F3_.wvu.FilterData" localSheetId="0" hidden="1">'УФНС России по ТО'!$A$10:$K$84</definedName>
    <definedName name="Z_7000A9DF_7D7A_4123_9D22_22D7BB0A43F3_.wvu.PrintTitles" localSheetId="0" hidden="1">'УФНС России по ТО'!$10:$10</definedName>
    <definedName name="Z_830727CD_54DF_4646_A8F0_B679DE6DB1C3_.wvu.PrintTitles" localSheetId="0" hidden="1">'УФНС России по ТО'!$10:$10</definedName>
    <definedName name="Z_8EF409F9_E736_442A_B055_E61D92A75C8F_.wvu.FilterData" localSheetId="0" hidden="1">'УФНС России по ТО'!$A$10:$I$10</definedName>
    <definedName name="Z_8EF409F9_E736_442A_B055_E61D92A75C8F_.wvu.PrintTitles" localSheetId="0" hidden="1">'УФНС России по ТО'!$10:$10</definedName>
    <definedName name="Z_8F133EDE_31B5_4D3C_845E_06416D810ECC_.wvu.FilterData" localSheetId="0" hidden="1">'УФНС России по ТО'!$A$10:$I$10</definedName>
    <definedName name="Z_8F133EDE_31B5_4D3C_845E_06416D810ECC_.wvu.PrintTitles" localSheetId="0" hidden="1">'УФНС России по ТО'!$10:$10</definedName>
    <definedName name="Z_95C381E8_1852_4954_AA42_410F314CFA9C_.wvu.PrintTitles" localSheetId="0" hidden="1">'УФНС России по ТО'!$10:$10</definedName>
    <definedName name="Z_95C381E8_1852_4954_AA42_410F314CFA9C_.wvu.Rows" localSheetId="0" hidden="1">'УФНС России по ТО'!$4:$8</definedName>
    <definedName name="Z_9D5F8748_CE9E_4300_B62D_BCD7604590C6_.wvu.PrintTitles" localSheetId="0" hidden="1">'УФНС России по ТО'!$10:$10</definedName>
    <definedName name="Z_AED10DDB_036E_46EA_A635_DFB0FCA50CAD_.wvu.FilterData" localSheetId="0" hidden="1">'УФНС России по ТО'!$A$10:$K$84</definedName>
    <definedName name="Z_AED10DDB_036E_46EA_A635_DFB0FCA50CAD_.wvu.PrintTitles" localSheetId="0" hidden="1">'УФНС России по ТО'!$10:$10</definedName>
    <definedName name="Z_B1FFDEE7_DBF5_4560_B9F2_433E5CB2839D_.wvu.FilterData" localSheetId="0" hidden="1">'УФНС России по ТО'!$A$10:$K$84</definedName>
    <definedName name="Z_B1FFDEE7_DBF5_4560_B9F2_433E5CB2839D_.wvu.PrintTitles" localSheetId="0" hidden="1">'УФНС России по ТО'!$10:$10</definedName>
    <definedName name="Z_BF49BDCB_7E81_401A_9C82_E455184C2C46_.wvu.PrintTitles" localSheetId="0" hidden="1">'УФНС России по ТО'!$10:$10</definedName>
    <definedName name="Z_BF49BDCB_7E81_401A_9C82_E455184C2C46_.wvu.Rows" localSheetId="0" hidden="1">'УФНС России по ТО'!$4:$8</definedName>
    <definedName name="Z_C190882B_B9A4_4069_9AB8_89E395213961_.wvu.FilterData" localSheetId="0" hidden="1">'УФНС России по ТО'!$A$10:$I$10</definedName>
    <definedName name="Z_C190882B_B9A4_4069_9AB8_89E395213961_.wvu.PrintTitles" localSheetId="0" hidden="1">'УФНС России по ТО'!$10:$10</definedName>
    <definedName name="Z_C9F27EBD_AF04_4779_A84F_D462CA5A2187_.wvu.FilterData" localSheetId="0" hidden="1">'УФНС России по ТО'!$A$10:$K$84</definedName>
    <definedName name="Z_C9F27EBD_AF04_4779_A84F_D462CA5A2187_.wvu.PrintTitles" localSheetId="0" hidden="1">'УФНС России по ТО'!$10:$10</definedName>
    <definedName name="Z_DB4B6BD0_607C_4F49_8FF7_D35AC6E23CCE_.wvu.FilterData" localSheetId="0" hidden="1">'УФНС России по ТО'!$A$10:$K$84</definedName>
    <definedName name="Z_DF8BA39B_F48B_4574_8397_C85569E6A795_.wvu.FilterData" localSheetId="0" hidden="1">'УФНС России по ТО'!$A$10:$I$10</definedName>
    <definedName name="Z_DF8BA39B_F48B_4574_8397_C85569E6A795_.wvu.PrintTitles" localSheetId="0" hidden="1">'УФНС России по ТО'!$10:$10</definedName>
    <definedName name="Z_ED2263B8_5F04_4B1E_8979_71FCF9F62F7C_.wvu.FilterData" localSheetId="0" hidden="1">'УФНС России по ТО'!$A$10:$K$84</definedName>
    <definedName name="Z_ED2263B8_5F04_4B1E_8979_71FCF9F62F7C_.wvu.PrintTitles" localSheetId="0" hidden="1">'УФНС России по ТО'!$10:$10</definedName>
    <definedName name="_xlnm.Print_Titles" localSheetId="0">'УФНС России по ТО'!$10:$10</definedName>
  </definedNames>
  <calcPr calcId="152511"/>
  <customWorkbookViews>
    <customWorkbookView name="Толстикова Светлана Александровна - Личное представление" guid="{C9F27EBD-AF04-4779-A84F-D462CA5A2187}" mergeInterval="0" personalView="1" maximized="1" xWindow="-8" yWindow="-8" windowWidth="1616" windowHeight="876" activeSheetId="1"/>
    <customWorkbookView name="Галицкая Татьяна Васильевна - Личное представление" guid="{ED2263B8-5F04-4B1E-8979-71FCF9F62F7C}" mergeInterval="0" personalView="1" xWindow="143" yWindow="8" windowWidth="1764" windowHeight="1054" activeSheetId="1"/>
    <customWorkbookView name="Алимова Елена Николаевна - Личное представление" guid="{7000A9DF-7D7A-4123-9D22-22D7BB0A43F3}" mergeInterval="0" personalView="1" maximized="1" xWindow="-1928" yWindow="-68" windowWidth="1936" windowHeight="1056" activeSheetId="1" showComments="commIndAndComment"/>
    <customWorkbookView name="Дырина Наталия Степановна - Личное представление" guid="{8EF409F9-E736-442A-B055-E61D92A75C8F}" mergeInterval="0" personalView="1" xWindow="256" yWindow="54" windowWidth="1916" windowHeight="785" activeSheetId="1"/>
    <customWorkbookView name="Татаринова Юлия Викторовна - Личное представление" guid="{DF8BA39B-F48B-4574-8397-C85569E6A795}" mergeInterval="0" personalView="1" maximized="1" windowWidth="1916" windowHeight="794"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Жилина Елена Валентиновна - Личное представление" guid="{8F133EDE-31B5-4D3C-845E-06416D810ECC}" mergeInterval="0" personalView="1" maximized="1" windowWidth="1916" windowHeight="854" activeSheetId="1"/>
    <customWorkbookView name="Макарова Елена Николаевна - Личное представление" guid="{092E4D41-5506-4909-9C33-9763FC135CFC}" mergeInterval="0" personalView="1" maximized="1" windowWidth="1916" windowHeight="795" activeSheetId="1"/>
    <customWorkbookView name="Аникина Елена Владимировна - Личное представление" guid="{196218CF-47C3-4C40-A025-784F35405058}" mergeInterval="0" personalView="1" maximized="1" windowWidth="1596" windowHeight="575" activeSheetId="1" showComments="commIndAndComment"/>
    <customWorkbookView name="Крестинина Елена Алексеевна - Личное представление" guid="{C190882B-B9A4-4069-9AB8-89E395213961}" mergeInterval="0" personalView="1" maximized="1" xWindow="-1709" yWindow="-9" windowWidth="1718" windowHeight="928" activeSheetId="1"/>
    <customWorkbookView name="User - Личное представление" guid="{B1FFDEE7-DBF5-4560-B9F2-433E5CB2839D}" mergeInterval="0" personalView="1" maximized="1" xWindow="-8" yWindow="-8" windowWidth="1936" windowHeight="1056" activeSheetId="1" showComments="commIndAndComment"/>
    <customWorkbookView name="Жукова Лариса Николаевна - Личное представление" guid="{AED10DDB-036E-46EA-A635-DFB0FCA50CAD}"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2" i="1" l="1"/>
  <c r="A33" i="1" s="1"/>
  <c r="A34" i="1" s="1"/>
  <c r="A35" i="1" s="1"/>
  <c r="A36" i="1" l="1"/>
  <c r="A37" i="1" s="1"/>
  <c r="A12" i="1"/>
  <c r="A38" i="1" l="1"/>
  <c r="A39" i="1" s="1"/>
  <c r="A40" i="1" s="1"/>
  <c r="A41" i="1" l="1"/>
  <c r="A42" i="1" s="1"/>
  <c r="A43" i="1" l="1"/>
  <c r="A44" i="1" s="1"/>
  <c r="A45" i="1" l="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alcChain>
</file>

<file path=xl/sharedStrings.xml><?xml version="1.0" encoding="utf-8"?>
<sst xmlns="http://schemas.openxmlformats.org/spreadsheetml/2006/main" count="519" uniqueCount="360">
  <si>
    <t>№ п/п</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</si>
  <si>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</si>
  <si>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</si>
  <si>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</si>
  <si>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повторную выдачу свидетельства о постановке на учет в налоговом органе</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</si>
  <si>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</si>
  <si>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</si>
  <si>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</si>
  <si>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</si>
  <si>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</si>
  <si>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</si>
  <si>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</si>
  <si>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</si>
  <si>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</si>
  <si>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</si>
  <si>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</si>
  <si>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</si>
  <si>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</si>
  <si>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</si>
  <si>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</si>
  <si>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</si>
  <si>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</si>
  <si>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</si>
  <si>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</si>
  <si>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</si>
  <si>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</si>
  <si>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</si>
  <si>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</si>
  <si>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</si>
  <si>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</si>
  <si>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</si>
  <si>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</si>
  <si>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</si>
  <si>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</si>
  <si>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</si>
  <si>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</si>
  <si>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</si>
  <si>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</si>
  <si>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</si>
  <si>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</si>
  <si>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</si>
  <si>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</si>
  <si>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</si>
  <si>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</si>
  <si>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</si>
  <si>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</si>
  <si>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</si>
  <si>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</si>
  <si>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</si>
  <si>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</si>
  <si>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</si>
  <si>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</si>
  <si>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</si>
  <si>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</si>
  <si>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</si>
  <si>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</si>
  <si>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</si>
  <si>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</si>
  <si>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</si>
  <si>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</si>
  <si>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</si>
  <si>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</si>
  <si>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</si>
  <si>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</si>
  <si>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</si>
  <si>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</si>
  <si>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</si>
  <si>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</si>
  <si>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</si>
  <si>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</si>
  <si>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</si>
  <si>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</si>
  <si>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</si>
  <si>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</si>
  <si>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</si>
  <si>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</si>
  <si>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</si>
  <si>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</si>
  <si>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</si>
  <si>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</si>
  <si>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</si>
  <si>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</si>
  <si>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</si>
  <si>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</si>
  <si>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</si>
  <si>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Основная формула: 
А АЛпв св9%= ∑[(V АЛпв св9%*S АЛпв св9%) – ((VПВ АЛсв9%*SПВ )*КВД )+ 
(VЛВпв*S АЛпв св9%) – ((VПВлв;*SПВ )*КВД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</si>
  <si>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</si>
  <si>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</si>
  <si>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</si>
  <si>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</si>
  <si>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</si>
  <si>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</si>
  <si>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</si>
  <si>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</si>
  <si>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</si>
  <si>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</si>
  <si>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</si>
  <si>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</si>
  <si>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</si>
  <si>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</si>
  <si>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</si>
  <si>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</si>
  <si>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</si>
  <si>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</si>
  <si>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</si>
  <si>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</si>
  <si>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</si>
  <si>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</si>
  <si>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</si>
  <si>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</si>
  <si>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Основная формула: 
АВЗи = ∑ (VВЗи*S)*K соб. (+/-)P (+/-)F
</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</si>
  <si>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</si>
  <si>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</si>
  <si>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</si>
  <si>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</si>
  <si>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</si>
  <si>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1. Налог кадастр. = НБ кадастр.× S кадастр. × К соб. (+/-) F
2. Налог перех.периода = ((Налог кадастр. - Налог инв.) × К пер.периода + Налог инв.) × К соб. (+/-) F</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</si>
  <si>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</si>
  <si>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ОРГ = ∑(КОЛ ТС × К эстр × S ТС) × K пер. × K соб. (+/-) F</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</si>
  <si>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</si>
  <si>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</si>
  <si>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</si>
  <si>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</si>
  <si>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ОРГ = НБ × Кэкстр. ×S × K пер× Ксоб. (+/-) F</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</si>
  <si>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</si>
  <si>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</si>
  <si>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</si>
  <si>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</si>
  <si>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</si>
  <si>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</si>
  <si>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</si>
  <si>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</si>
  <si>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</si>
  <si>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</si>
  <si>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</si>
  <si>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</si>
  <si>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</si>
  <si>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</si>
  <si>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</si>
  <si>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</si>
  <si>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</si>
  <si>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</si>
  <si>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</si>
  <si>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НДФЛ 10 = ФЗП * Кn/100 (+/-) F</t>
  </si>
  <si>
    <t>НДФЛ 11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</si>
  <si>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</si>
  <si>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</si>
  <si>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</si>
  <si>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</si>
  <si>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10101020010000110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</si>
  <si>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</si>
  <si>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</si>
  <si>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</si>
  <si>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</si>
  <si>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</si>
  <si>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</si>
  <si>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</si>
  <si>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</si>
  <si>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</si>
  <si>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</si>
  <si>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</si>
  <si>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</si>
  <si>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</si>
  <si>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</si>
  <si>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</si>
  <si>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</si>
  <si>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</si>
  <si>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</si>
  <si>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</si>
  <si>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</si>
  <si>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</si>
  <si>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</si>
  <si>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</si>
  <si>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</si>
  <si>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</si>
  <si>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</si>
  <si>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</si>
  <si>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</si>
  <si>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</si>
  <si>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</si>
  <si>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</si>
  <si>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</si>
  <si>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</si>
  <si>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</si>
  <si>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</si>
  <si>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</si>
  <si>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</si>
  <si>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</si>
  <si>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</si>
  <si>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</si>
  <si>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</si>
  <si>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</si>
  <si>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</si>
  <si>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10506000011000110</t>
  </si>
  <si>
    <t>10803010010000110</t>
  </si>
  <si>
    <t>10807010010000110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</si>
  <si>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</si>
  <si>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</si>
  <si>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</si>
  <si>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</si>
  <si>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</si>
  <si>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</si>
  <si>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</si>
  <si>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</si>
  <si>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</si>
  <si>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</si>
  <si>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10900000000000000</t>
  </si>
  <si>
    <t>11202030010000120</t>
  </si>
  <si>
    <t>10606030000000110</t>
  </si>
  <si>
    <t>УФНС России по Томской области</t>
  </si>
  <si>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сформированном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</si>
  <si>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 организаций  консолидированных групп налогоплательщиков, зачисляемый  в бюджет субъекта Российской Федерации </t>
  </si>
  <si>
    <t>10101000000000110</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</si>
  <si>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Томской области,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</si>
  <si>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</si>
  <si>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</si>
  <si>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</si>
  <si>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</si>
  <si>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</si>
  <si>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</si>
  <si>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</si>
  <si>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</si>
  <si>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</si>
  <si>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</si>
  <si>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</si>
  <si>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</si>
  <si>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</si>
  <si>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</si>
  <si>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НДФЛ 6 = ФЗП * Кn/100 (+/-) F</t>
  </si>
  <si>
    <t>НДФЛ 7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</si>
  <si>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</si>
  <si>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</si>
  <si>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10102060010000110</t>
  </si>
  <si>
    <t>10102070010000110</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</si>
  <si>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</si>
  <si>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</si>
  <si>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налога на имущество организаций используются:
- показатели СЭР Томской области ;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Ки -  - коэффициент, учитывающий уровень  инвестиций  в основной капитал( показатели СЭР Томской области);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</si>
  <si>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объеиа осуществляется методом прямого расчета, основанного на использовании  налоговой базы и налоговых ставок,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</si>
  <si>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</si>
  <si>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НДФЛ 12 = ФЗП * Кn/100 (+/-) F</t>
  </si>
  <si>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</si>
  <si>
    <t>10102120010000110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</si>
  <si>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</si>
  <si>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Акцизы на вино наливом, виноградное сусло, производимые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</si>
  <si>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 наливом, виноградное сусло,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</si>
  <si>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</si>
  <si>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</si>
  <si>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производимых из подакцизного винограда, зачисляются в бюджеты бюджетной системы Российской Федерации по нормативам, установленным в соответствии со статьями БК РФ
</t>
  </si>
  <si>
    <t>Акцизы на вина, игристые вина, включая российское шампанское, производимые на территории Российской Федерации из подакцизного винограда</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</si>
  <si>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t>
  </si>
  <si>
    <t>Акцизы на пиво,  напитки, изготавливаемые на основе пива, производимое на территории Российской Федерации</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</si>
  <si>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Российской Федерации по нормативам, установленным в соответствии со статьями БК РФ.</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</si>
  <si>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</si>
  <si>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</si>
  <si>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РФ.РФ.
</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</si>
  <si>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t>
  </si>
  <si>
    <t>10507000011000110</t>
  </si>
  <si>
    <t>Налог, взимаемый в связи с применением специального налогового режима «Автоматизированная упрощенная система налогообложения»</t>
  </si>
  <si>
    <t>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</si>
  <si>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</si>
  <si>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Расчёт прогнозного объёма поступления платежей осуществляется на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</si>
  <si>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t>18210101100010000110</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</si>
  <si>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</si>
  <si>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в виде дивидендов</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</si>
  <si>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</si>
  <si>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</si>
  <si>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</si>
  <si>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</si>
  <si>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</si>
  <si>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</si>
  <si>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НДФЛ 13 = Dn * Т прибыли /100 (+/-) F</t>
  </si>
  <si>
    <t>10102140010000110</t>
  </si>
  <si>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</si>
  <si>
    <t>НДФЛ 14 =  Dn * Т прибыли /100 (+/-) F</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</si>
  <si>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</si>
  <si>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</si>
  <si>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</si>
  <si>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</si>
  <si>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</si>
  <si>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</si>
  <si>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B ПИ алмаз – доля налога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</si>
  <si>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I – величина, установленная для вида угля (антрацит и уголь за исключением антрацита, угля коксующегося и угля бурого) в соответствии со статьей 342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</si>
  <si>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</si>
  <si>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10101014020000110</t>
  </si>
  <si>
    <t>10101018020000110</t>
  </si>
  <si>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</si>
  <si>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</si>
  <si>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</si>
  <si>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</si>
  <si>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</si>
  <si>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t xml:space="preserve">НДФЛ всего = НДФЛ 1 + НДФЛ 2 + НДФЛ 3 + НДФЛ 4 + НДФЛ 5 + НДФЛ 6 + НДФЛ 7 + НДФЛ 8 + НДФЛ 9 + НДФЛ 10 +  НДФЛ 11 + НДФЛ12 + НДФЛ13 + НДФЛ 14  
</t>
  </si>
  <si>
    <t xml:space="preserve">НДФЛ 1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НДФЛ 2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НДФЛ 3 – Налог на доходы физических лиц с доходов, полученных физическими лицами в соответствии со статьей 228 НК РФ
НДФЛ 4 –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НДФЛ 5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6 –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НДФЛ 7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НДФЛ 8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НДФЛ 9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НДФЛ 10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11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12 -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НДФЛ 13 -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НДФЛ 14 -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</si>
  <si>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7-НДФЛ, 1-ДДК </t>
  </si>
  <si>
    <t>Dn – общая сумма доходов, принимаемая налоговыми агентами для расчета налоговой базы за предыдущий период, тыс. рублей (5-НДФЛ, 7-НДФЛ);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7-НДФЛ);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7-НДФЛ).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</si>
  <si>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расчёта налога:
НДПИ общ. ПИ = (Ʃ(U общ. ПИ факт × J общ. ПИ × S (или S расчет.) + НДПИ общ. ПИ (щеб.)) (+-) P) × K соб. (+-) F
Расчёт составляющих основной формулы:
НДПИ общ. ПИ (щеб.) = Ʃ(V щеб. × 16,5) × B ПИ щеб. (общ.) </t>
  </si>
  <si>
    <t>Основная формула расчёта налога:
НДПИ проч. ПИ = (Ʃ(U проч. ПИ × S (или S расчет.) + НДПИ проч. ПИ (щеб.) (+-) P) × K соб. (+-) F.
Расчёт составляющих основной формулы:
U проч. ПИ = U проч. ПИ факт × J проч. ПИ
НДПИ проч. ПИ (щеб.) = Ʃ(V щеб. × 16,5) × B ПИ щеб. (проч.ПИ)</t>
  </si>
  <si>
    <t>Основная формула расчёта налога:
НДПИ ПИ алмазы = (Ʃ(V ПИ алмазы × J алмазы × S (+-) P)) × B ПИ алмазы × K соб. (+-) F.</t>
  </si>
  <si>
    <t>Основная формула расчёта налога:
НДПИ ПИ уголь = (Ʃ((V ПИ (уголь 1,2,3..,п) × S расчёт.) - Ʃ L ПИ льгот) (+-) P) × K соб. (+-) F.
Расчёт составляющих основной формулы:
S расчёт. = S × Кдф (уголь1,2,3,…,n) + I, 
Ʃ L ПИ льгот = Ʃ((V ПИ (уголь 1,2,3..,п) × S расчёт.) ×Д льгот).</t>
  </si>
  <si>
    <t>Основная формула расчёта налога:
НДПИ рента = (Ʃ(U рента × S (или S расчет.) + Ʃ(Vм.к.р. × Sм.к.р..)) × Крента - Ʃ Hрента (+-) P) × K соб. (+-) F,
Расчёт составляющих основной формулы:
U рента = U рента факт × J проч. ПИ.</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</si>
  <si>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</si>
  <si>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 зачисляемый в  бюджеты субъектов Российской Федерации</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</si>
  <si>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</si>
  <si>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</si>
  <si>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ИБ прогноз = ∑ (Кобъектов * S расчет.) * Ксоб. (+/-) F, </t>
  </si>
  <si>
    <t xml:space="preserve">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</si>
  <si>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расчёта налога:
Прибыль всего= Налог на прибыль + Прибыль СРП, где
Налог на прибыль - сумма налога на прибыль организаций, тыс. руб.
Показатель рассчитывается по формуле:
Расчёт составляющих основной формулы:
Налог на прибыль = Налог на прибыль осн + Налог на прибыль СПГ + Прибыль всеКГН + Прибыль КГН
</t>
  </si>
  <si>
    <t xml:space="preserve">10101012020000110   
10101016020000110
</t>
  </si>
  <si>
    <t xml:space="preserve">Расчёт прогнозного объёма поступлений налога на прибыль организаций, зачисляемого в бюджет субъекта Российской Федерации по основной ставке, основывается на методе прямого расчета.
Сумма налога на прибыль организаций, облагаемая по основной налоговой ставке (Налог на прибыль осн), определяется по следующей формуле:
Налог на прибыль осн = (V НБ ОСН. × S) × K соб. + Кр – V льгот (+-) F, где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(по данным отчета формы №5-ПМ, за исключением данных по консолидированной группе налогоплательщиков по отчету формы № 5-КГНМ), за исключением данных по бывшим участникам КГН,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(по данным отчета по форме №5-ПМ за исключением суммы по консолидированной группе налогоплательщиков по данным отчета формы № 5-КГНМ),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</si>
  <si>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sz val="11"/>
        <rFont val="Times New Roman"/>
        <family val="1"/>
        <charset val="204"/>
      </rPr>
      <t xml:space="preserve">Основная формула расчёта налога: </t>
    </r>
    <r>
      <rPr>
        <sz val="11"/>
        <rFont val="Times New Roman"/>
        <family val="1"/>
        <charset val="204"/>
      </rPr>
      <t xml:space="preserve">    Налог на прибыль СПГ = V НБ_СПГ × Т ОБЪЕМЫ СПГ × Т ЦЕНА СПГ × S (+-) F</t>
    </r>
  </si>
  <si>
    <t xml:space="preserve">Налог на прибыль СПГ = V НБ_СПГ × Т ОБЪЕМЫ СПГ × Т ЦЕНА СПГ × S (+-) F, где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(по данным отчета по форме № 5-ПМ), тыс. рублей;
Т ОБЪЕМЫ 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допустимо использоваться индекс промышленного производства по видам деятельности), %;
Т ЦЕНА 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может использоваться индекс промышленного производства соответствующей отрасли),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</si>
  <si>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расчёта налога:
</t>
    </r>
    <r>
      <rPr>
        <sz val="11"/>
        <rFont val="Times New Roman"/>
        <family val="1"/>
        <charset val="204"/>
      </rPr>
      <t xml:space="preserve">Прибыль СРП = Σ((V НБ СРП × S) × К$) × K соб., где V НБ СРП = (Vнефт * Кбар * Цнефт ) + (Vгаз * Цгаз) - Р - Дпп - З, </t>
    </r>
  </si>
  <si>
    <t xml:space="preserve">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Сумма налога на прибыль организаций при выполнении Соглашений о разработке месторождений нефти и газа (Прибыль СРП), определяется: 
Прибыль СРП = Σ((V НБ СРП × S) × К$) × K соб., где V НБ СРП = (Vнефт * Кбар * Цнефт ) + (Vгаз * Цгаз) - Р - Дпп - З, где: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</si>
  <si>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Доходы от поступления задолженности рассчитывается с использованием следующих показателей: 
- данные отчета 4-НМ;
- другие источники.  </t>
  </si>
  <si>
    <t>Расчёт прогноза поступления доходов в бюджетную систему Российской Федерации от уплаты задолженности и перерасчетов, осуществляется в целом по коду бюджетной классификации методом экстраполяции. 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t>
  </si>
  <si>
    <t>Основная формула:                              А сидр= ∑ (Vсидр*S)* K соб. (+/-)P (+/-)F</t>
  </si>
  <si>
    <t>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</si>
  <si>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</si>
  <si>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 динамика налоговой базы по налогу согласно данным отчётов 5-ПМ,  5-КГНМ сложившаяся за предыдущие периоды;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Налог на прибыль = Налог на прибыль осн + Налог на прибыль СПГ + Прибыль всеКГН + Прибыль КГН, 
</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</si>
  <si>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Налог на прибыль = Налог на прибыль осн + Налог на прибыль СПГ + Прибыль всеКГН + Прибыль КГН, 
где:
Налог на прибыль осн - сумма налога на прибыль организаций, облагаемая по основной налоговой ставке, зачисляемая в бюджет субъекта Российской Федерации (КБК 18210101012020000110/18210101016020000110), тыс. рублей
Налог на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(КБК 18210101018020000110), тыс. рублей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(КБК 18210101100000000110), тыс.руб.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 руб.
Прибыль СРП – прогнозируемая сумма налога на прибыль организаций при выполнении Соглашений о разработке месторождений нефти и газа (КБК 18210101020000000110), тыс.руб.
</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</si>
  <si>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</si>
  <si>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r>
      <rPr>
        <b/>
        <sz val="11"/>
        <rFont val="Times New Roman"/>
        <family val="1"/>
        <charset val="204"/>
      </rPr>
      <t>Основная формула расчёта налога:</t>
    </r>
    <r>
      <rPr>
        <sz val="11"/>
        <rFont val="Times New Roman"/>
        <family val="1"/>
        <charset val="204"/>
      </rPr>
      <t xml:space="preserve">                                          Налог на прибыль осн = (V НБ ОСН. × S) × K соб. + Кр – V льгот (+-) F</t>
    </r>
  </si>
  <si>
    <t xml:space="preserve">Прибыль основная - сумма налога на прибыль организаций, облагаемая по основной налоговой ставке, тыс.руб.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 данные по обособленным подразделениям организаций;
- данные по группе обособленных подразделений, находящихся на территории одного субъекта Российской Федерации;
- указанные данные отчета по форме № 5-ПМ используются не менее чем за 3 предыдущих года;
- в переходный период из расчета исключаются данные о налоговой базе по бывшим ответственным участникам консолидированной группы налогоплательщиков согласно отчета по форме № 5-КГНМ (стр.1100), по коду налогового органа, в отношении организаций которого проводится прогноз, тыс.руб.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ИФНС России по крупнейшим налогоплательщикам, без учета данных по организациям – бывшим ответственным участникам КГН.
</t>
  </si>
  <si>
    <t xml:space="preserve">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зачисляемого в бюджет субъекта РФ учитывается в прогнозе 
Расчёт прогнозного объёма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основывается на методе прямого расчета.
В целях определения суммы налоговой базы для исчисления налога на прибыль по основной ставке (V НБ_СПГ)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тыс.руб.
- сохраняя это отношение, производится расчет налоговой базы для исчисления налога на прогнозируемый период и последующие годы.
</t>
  </si>
  <si>
    <r>
      <rPr>
        <b/>
        <sz val="11"/>
        <rFont val="Times New Roman"/>
        <family val="1"/>
        <charset val="204"/>
      </rPr>
      <t xml:space="preserve">Основная формула расчёта налога:  </t>
    </r>
    <r>
      <rPr>
        <sz val="11"/>
        <rFont val="Times New Roman"/>
        <family val="1"/>
        <charset val="204"/>
      </rPr>
      <t xml:space="preserve">    Налог на прибыль всеКГН = V КГН * Tэкспорт × S (+-) F</t>
    </r>
  </si>
  <si>
    <t xml:space="preserve">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учитывается в прогнозе по данным отчета по форме  № 5-ПМ 
Зачисление налога на прибыль в бюджет субъекта РФ по данной категории плательщиков осуществляется после вторичного распределения уполномоченным органом Федерального казначейства между субъектами РФ доходов от налога на прибыль организаций в соответствии с нормативами, установленными Федеральным законом от 05.12.2022 № 466-ФЗ «О Федеральном бюджете на 2023 год и на плановый период 2024 и 2025 годов». Распределение по ОКТМО плательщика из документа, осуществляется на переходный период в соответствии с Федеральным законом 448-ФЗ: в 2023 году – 20%, в 2024 году – 40%, в 2025 году – 60%). С 2026 года налог на прибыль организаций зачисляется 100% в субъект по месту налогового учета организации (обособленного подразделения). Расчёт прогнозного объёма поступлений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основывается на методе прямого расчета.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(по данным Минэкономразвития, при отсутствии указанных данных на момент составления прогноза допустимо использовать индекс промышленного производства по видам деятельности),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В целях определения суммы налоговой базы для исчисления налога на прибыль по основной ставке (V КГН)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зачисляемого в бюджет субъекта Российской Федерации», тыс.руб.
- сохраняя это отношение, производится расчет налоговой базы для исчисления налога на прогнозируемый период и последующие годы.
</t>
  </si>
  <si>
    <t xml:space="preserve">Налог на прибыль всеКГН = V КГН * Tэкспорт × S (+-) F, где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(по данным Минэкономразвития, при отсутствии указанных данных на момент составления прогноза допустимо использовать индекс промышленного производства по видам деятельности),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</si>
  <si>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Прибыль СРП - сумма налога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В прогнозе поступлений налога на прибыль организаций при выполнении Соглашений о разработке месторождений нефти и газа учитываются: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показатели прогноза социально-экономического развития Томской области, разрабатываемые Администрацией Томской области;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
Томская область не входит в перечень субъектов, которые уплачивают это НПО.
</t>
  </si>
  <si>
    <t>Прогнозный объем поступлений НДФЛ 13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</si>
  <si>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</si>
  <si>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Прогнозный объем поступлений НДФЛ 14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</si>
  <si>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Основная формула: 
АВ= ∑ (VВФр;ВИ;ВН*SВФр;ВИ;ВН)* K соб. (+/-)P (+/-)F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</si>
  <si>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</si>
  <si>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t>
    </r>
    <r>
      <rPr>
        <sz val="11"/>
        <rFont val="Calibri"/>
        <family val="2"/>
        <charset val="204"/>
      </rPr>
      <t>кроме производимой из подакцизного винограда</t>
    </r>
    <r>
      <rPr>
        <sz val="11"/>
        <rFont val="Times New Roman"/>
        <family val="1"/>
        <charset val="204"/>
      </rPr>
      <t xml:space="preserve">, зачисляются в бюджеты бюджетной системы РФ по нормативам, установленным в соответствии со статьями БК РФ.
</t>
    </r>
  </si>
  <si>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</si>
  <si>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</si>
  <si>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</si>
  <si>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r>
      <t xml:space="preserve">Для расчёта налога, уплачиваемого в связи с применением упрощенной системы налогообложения, используются: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разрабатываемые Администрацией Томской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(отчет используется в целом или (и) в разрезе муниципальных образований);
-динамика фактических поступлений по налогу согласно данным отчёта по форме № 1-НМ «Отчет о начислении и поступлении налогов, сборов и иных обязательных платежей в бюджетную систему Российской Федерации»; 
-налоговые ставки, льготы и преференции, предусмотренные главой 26.2. НК РФ «Упрощенная система налогообложения», и др. источники.
</t>
    </r>
    <r>
      <rPr>
        <b/>
        <sz val="11"/>
        <rFont val="Times New Roman"/>
        <family val="1"/>
        <charset val="204"/>
      </rPr>
      <t>УСН1</t>
    </r>
    <r>
      <rPr>
        <sz val="11"/>
        <rFont val="Times New Roman"/>
        <family val="1"/>
        <charset val="204"/>
      </rPr>
      <t xml:space="preserve"> – УСН, уплачиваемый при использовании в качестве объекта налогообложения доходы;
</t>
    </r>
    <r>
      <rPr>
        <b/>
        <sz val="11"/>
        <rFont val="Times New Roman"/>
        <family val="1"/>
        <charset val="204"/>
      </rPr>
      <t xml:space="preserve">УСН2 </t>
    </r>
    <r>
      <rPr>
        <sz val="11"/>
        <rFont val="Times New Roman"/>
        <family val="1"/>
        <charset val="204"/>
      </rPr>
      <t xml:space="preserve">-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sz val="11"/>
        <rFont val="Times New Roman"/>
        <family val="1"/>
        <charset val="204"/>
      </rPr>
      <t xml:space="preserve">V экспорт пр.п - </t>
    </r>
    <r>
      <rPr>
        <sz val="11"/>
        <rFont val="Times New Roman"/>
        <family val="1"/>
        <charset val="204"/>
      </rPr>
      <t xml:space="preserve">объем экспорта предыдущего периода (в рублевом выражении);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тыс. рублей;
</t>
    </r>
    <r>
      <rPr>
        <b/>
        <sz val="11"/>
        <rFont val="Times New Roman"/>
        <family val="1"/>
        <charset val="204"/>
      </rPr>
      <t xml:space="preserve">V экспорт п.п - </t>
    </r>
    <r>
      <rPr>
        <sz val="11"/>
        <rFont val="Times New Roman"/>
        <family val="1"/>
        <charset val="204"/>
      </rPr>
      <t xml:space="preserve">объем экспорта прогнозируемого периода (в рублевом выражении);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sz val="11"/>
        <rFont val="Times New Roman"/>
        <family val="1"/>
        <charset val="204"/>
      </rPr>
      <t>СР(VНБп.п.)</t>
    </r>
    <r>
      <rPr>
        <sz val="11"/>
        <rFont val="Times New Roman"/>
        <family val="1"/>
        <charset val="204"/>
      </rPr>
      <t xml:space="preserve"> – средний размер налоговой базы на одного плательщика прогнозируемого периода по УСН, тыс. рублей;
</t>
    </r>
    <r>
      <rPr>
        <b/>
        <sz val="11"/>
        <rFont val="Times New Roman"/>
        <family val="1"/>
        <charset val="204"/>
      </rPr>
      <t>СР(VНБпр.п.)</t>
    </r>
    <r>
      <rPr>
        <sz val="11"/>
        <rFont val="Times New Roman"/>
        <family val="1"/>
        <charset val="204"/>
      </rPr>
      <t xml:space="preserve"> – средний размер налоговой базы на одного плательщика предыдущего периода по УСН, тыс. рублей;
</t>
    </r>
    <r>
      <rPr>
        <b/>
        <sz val="11"/>
        <rFont val="Times New Roman"/>
        <family val="1"/>
        <charset val="204"/>
      </rPr>
      <t xml:space="preserve">Q УСНп.п. </t>
    </r>
    <r>
      <rPr>
        <sz val="11"/>
        <rFont val="Times New Roman"/>
        <family val="1"/>
        <charset val="204"/>
      </rPr>
      <t xml:space="preserve">– количество плательщиков прогнозируемого периода, ед.
</t>
    </r>
    <r>
      <rPr>
        <b/>
        <sz val="11"/>
        <rFont val="Times New Roman"/>
        <family val="1"/>
        <charset val="204"/>
      </rPr>
      <t>Q УСНпр.п.</t>
    </r>
    <r>
      <rPr>
        <sz val="11"/>
        <rFont val="Times New Roman"/>
        <family val="1"/>
        <charset val="204"/>
      </rPr>
      <t xml:space="preserve"> - количество плательщиков предыдущего периода, ед.;
</t>
    </r>
    <r>
      <rPr>
        <b/>
        <sz val="11"/>
        <rFont val="Times New Roman"/>
        <family val="1"/>
        <charset val="204"/>
      </rPr>
      <t xml:space="preserve">ТР3года (QУСН) </t>
    </r>
    <r>
      <rPr>
        <sz val="11"/>
        <rFont val="Times New Roman"/>
        <family val="1"/>
        <charset val="204"/>
      </rPr>
      <t xml:space="preserve">– средний темп роста количества плательщиков за 3 года, предшествующие прогнозируемому периоду, %;
</t>
    </r>
  </si>
  <si>
    <r>
      <t xml:space="preserve">Основная формула расчёта налога:
</t>
    </r>
    <r>
      <rPr>
        <sz val="11"/>
        <rFont val="Times New Roman"/>
        <family val="1"/>
        <charset val="204"/>
      </rPr>
      <t xml:space="preserve">ЕСХН = (Vнбпп * S *( K соб.)(+/-) F) </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</si>
  <si>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 xml:space="preserve">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sz val="11"/>
        <rFont val="Times New Roman"/>
        <family val="1"/>
        <charset val="204"/>
      </rPr>
      <t xml:space="preserve">
</t>
    </r>
  </si>
  <si>
    <r>
      <t xml:space="preserve">Основная формула: </t>
    </r>
    <r>
      <rPr>
        <sz val="11"/>
        <rFont val="Times New Roman"/>
        <family val="1"/>
        <charset val="204"/>
      </rPr>
      <t xml:space="preserve">АУСН всего = АУСН 1 + АУСН 2   </t>
    </r>
    <r>
      <rPr>
        <b/>
        <sz val="11"/>
        <rFont val="Times New Roman"/>
        <family val="1"/>
        <charset val="204"/>
      </rPr>
      <t xml:space="preserve">
Расчёт составляющих основной формулы:   АУСН1 = [(Vнб1пп * (S)) (+/-)F] * (K соб);
Vнб1пп = Vнб1пр.п * (VВРП п.п - V экспорт п.п) / (VВРП пр.п – V экспорт пр.п)
АУСН 2=[(Vнб2nn * (S1) (+/-)F] + [(VнбЗnn * (S2) (+I-)F] * (Ксоб)
Vнб2пп = Vнб2пр.п * (VВРП п.п - V экспорт п.п) / (VВРП пр.п – V экспорт пр.п),
Vнб3пп = Vнб3пр.п * (VВРП п.п - V экспорт п.п) / (VВРП пр.п - V экспорт пр.п),</t>
    </r>
  </si>
  <si>
    <t xml:space="preserve">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(АУСН всего), определяется как сумма прогнозных поступлений каждого вида налога исходя из выбранного объекта налогообложения. 
Прогнозируемый объём каждой налоговой базы (исходя из выбранного объекта налогообложения)  рассчитывается на основе налоговой базы предыдущего периода исходя из темпа роста ВРП, скорректированного на экспорт.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t>
  </si>
  <si>
    <t xml:space="preserve">Для расчёта налога, уплачиваемого в связи с применением АУСН, используются:
-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разрабатываемые Администрацией Томской области;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Vнб1пр.п – налоговая база предыдущего периода по АУСН1, тыс. рублей;
VВРП пр.п – объём валового регионального продукта в предыдущем периоде, тыс. рублей;
VВРП п.п – объём прогнозируемого валового регионального продукта.
V экспорт пр.п – объем экспорта предыдущего периода (в рублевом выражении); 
V экспорт п.п - объем экспорта прогнозируемого периода (в рублевом выражении).                                                                                                                           
Vнб2пп – налоговая база прогнозируемого периода по АУСН2 при использовании объекта обложения «доходы, уменьшенные на величину расходов», тыс. рублей;
Vнб2пр.п – налоговая база предыдущего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Vнб3пр.п – налоговая база по минимальному налогу АУСН2 предыдущего периода, тыс. рублей;
S – ставка налога, %;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</si>
  <si>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расчёта налога:
НИ орг = (V СС *Ки * S СС + V КС *Ки * S КС + Нжд.)*Кпер*Ксоб. (+/-)F
</t>
  </si>
  <si>
    <t>10807310011000110</t>
  </si>
  <si>
    <t>11618000 01 0000 140</t>
  </si>
  <si>
    <r>
      <t xml:space="preserve">Акцизы на виноградное сусло, </t>
    </r>
    <r>
      <rPr>
        <sz val="11"/>
        <rFont val="Times New Roman"/>
        <family val="1"/>
        <charset val="204"/>
      </rPr>
      <t>плодовое сусло, плодовые сброженные материалы  производимые на территории Российской Федерации, кроме производимых из подакцизного винограда</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</si>
  <si>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t>
    </r>
    <r>
      <rPr>
        <sz val="11"/>
        <rFont val="Times New Roman"/>
        <family val="1"/>
        <charset val="204"/>
      </rPr>
      <t xml:space="preserve">плодовое сусло, плодовые сброженные материалы,производимые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r>
  </si>
  <si>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t>
    </r>
    <r>
      <rPr>
        <sz val="11"/>
        <rFont val="Times New Roman"/>
        <family val="1"/>
        <charset val="204"/>
      </rPr>
      <t xml:space="preserve">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</si>
  <si>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t>
    </r>
    <r>
      <rPr>
        <sz val="11"/>
        <rFont val="Times New Roman"/>
        <family val="1"/>
        <charset val="204"/>
      </rPr>
      <t xml:space="preserve">(за исключением </t>
    </r>
    <r>
      <rPr>
        <sz val="11"/>
        <rFont val="Times New Roman"/>
        <family val="1"/>
        <charset val="204"/>
      </rPr>
      <t xml:space="preserve">(крепленых) ликерных вин),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t>
    </r>
    <r>
      <rPr>
        <sz val="11"/>
        <rFont val="Times New Roman"/>
        <family val="1"/>
        <charset val="204"/>
      </rPr>
      <t xml:space="preserve">плодового сусла, и (или) дистиллятов , и (или) крепленого (ликерного) вина;
- игристые вина, включая российское шампанские, кроме производимых из подакцизного винограда.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SВФр;ВИ;ВН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</si>
  <si>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t>
    </r>
    <r>
      <rPr>
        <sz val="11"/>
        <rFont val="Times New Roman"/>
        <family val="1"/>
        <charset val="204"/>
      </rPr>
      <t xml:space="preserve">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включая российское шампанское),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</si>
  <si>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</si>
  <si>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r>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t>
    </r>
    <r>
      <rPr>
        <sz val="11"/>
        <rFont val="Times New Roman"/>
        <family val="1"/>
        <charset val="204"/>
      </rPr>
      <t xml:space="preserve">, включая российское шампанское,  зачисляются в бюджеты бюджетной системы РФ по нормативам, установленным в соответствии со статьями БК РФ.
</t>
    </r>
  </si>
  <si>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</si>
  <si>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 xml:space="preserve">Vнбпп = СР(VНБп.п.) * Q Патент п.п.
СР(VНБп.п.) = СР(VНБпр.п.) * (VОбРТп.п+ VУп.п) / (VОбРТпр.п+ VУпр.п),
Q Патент п.п. = Q Патент пр.п. * ТР3года (QПатент) / 100,
СР(VНБпр.п.) = Vнбпр.п.  / Q Патент пр.п.
Vнбпр.п.  = ПСНпр.п. / S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</si>
  <si>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sz val="11"/>
        <rFont val="Times New Roman"/>
        <family val="1"/>
        <charset val="204"/>
      </rPr>
      <t xml:space="preserve">Vнб п.п . –налоговая база прогнозируемого периода, тыс. рублей;
S – ставка налога, %;
</t>
    </r>
    <r>
      <rPr>
        <i/>
        <sz val="11"/>
        <rFont val="Times New Roman"/>
        <family val="1"/>
        <charset val="204"/>
      </rPr>
      <t xml:space="preserve">Vнб пр.п </t>
    </r>
    <r>
      <rPr>
        <sz val="11"/>
        <rFont val="Times New Roman"/>
        <family val="1"/>
        <charset val="204"/>
      </rPr>
      <t xml:space="preserve">. –налоговая база предыдущего периода, тыс. рублей;
СР(VНБп.п.) – средний размер налоговой базы на один выданный патент прогнозируемого периода, тыс. рублей;
СР(VНБпр.п.) – средний размер налоговой базы на один патент предыдущего периода, тыс. рублей;
Q Патент п.п. – количество выданных патентов прогнозируемого периода, ед
Q Патент пр.п. - количество выданных патентов предыдущего периода, ед.;
ТР3года (QПатент) – средний темп роста количества выданных патентов за 3 года, предшествующие прогнозируемому периоду, %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</si>
  <si>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 xml:space="preserve">S = НПДпр.п. / Vнбпп
Vнбпп = Vнбпр.п * (VППпп / VППпр.п)* ТР12 мес (QНПД) / 100 </t>
    </r>
    <r>
      <rPr>
        <b/>
        <sz val="11"/>
        <rFont val="Times New Roman"/>
        <family val="1"/>
        <charset val="204"/>
      </rPr>
      <t xml:space="preserve">
</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</si>
  <si>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sz val="11"/>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ТР12 мес (QНПД) – средний темп роста количества налогоплательщиков за последние 12 месяцев, предшествующие дате составления прогноза, %.</t>
    </r>
  </si>
  <si>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Vнб1пп = СР(</t>
    </r>
    <r>
      <rPr>
        <b/>
        <vertAlign val="subscript"/>
        <sz val="11"/>
        <rFont val="Times New Roman"/>
        <family val="1"/>
        <charset val="204"/>
      </rPr>
      <t>VНБ1п.п.</t>
    </r>
    <r>
      <rPr>
        <b/>
        <sz val="11"/>
        <rFont val="Times New Roman"/>
        <family val="1"/>
        <charset val="204"/>
      </rPr>
      <t>) * Q</t>
    </r>
    <r>
      <rPr>
        <b/>
        <vertAlign val="subscript"/>
        <sz val="11"/>
        <rFont val="Times New Roman"/>
        <family val="1"/>
        <charset val="204"/>
      </rPr>
      <t xml:space="preserve">УСН1п.п.
</t>
    </r>
    <r>
      <rPr>
        <b/>
        <sz val="11"/>
        <rFont val="Times New Roman"/>
        <family val="1"/>
        <charset val="204"/>
      </rPr>
      <t xml:space="preserve">СР(VНБ1п.п.) = СР(VНБ1пр.п.) * (VВРП п.п – V экспорт п.п) / (VВРП пр.п – V экспорт пр.п)
Q </t>
    </r>
    <r>
      <rPr>
        <b/>
        <vertAlign val="subscript"/>
        <sz val="11"/>
        <rFont val="Times New Roman"/>
        <family val="1"/>
        <charset val="204"/>
      </rPr>
      <t>УСН1п.п.</t>
    </r>
    <r>
      <rPr>
        <b/>
        <sz val="11"/>
        <rFont val="Times New Roman"/>
        <family val="1"/>
        <charset val="204"/>
      </rPr>
      <t xml:space="preserve"> = Q </t>
    </r>
    <r>
      <rPr>
        <b/>
        <vertAlign val="subscript"/>
        <sz val="11"/>
        <rFont val="Times New Roman"/>
        <family val="1"/>
        <charset val="204"/>
      </rPr>
      <t>УСН1пр.п.</t>
    </r>
    <r>
      <rPr>
        <b/>
        <sz val="11"/>
        <rFont val="Times New Roman"/>
        <family val="1"/>
        <charset val="204"/>
      </rPr>
      <t xml:space="preserve"> * 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УСН1</t>
    </r>
    <r>
      <rPr>
        <b/>
        <sz val="11"/>
        <rFont val="Times New Roman"/>
        <family val="1"/>
        <charset val="204"/>
      </rPr>
      <t xml:space="preserve">) / 100
</t>
    </r>
    <r>
      <rPr>
        <sz val="11"/>
        <rFont val="Times New Roman"/>
        <family val="1"/>
        <charset val="204"/>
      </rPr>
      <t xml:space="preserve">Vстр.взн. = [(Vнб1пп * (S)] * (Vстр.взн..пр.п / Iисч.пр.п)
УСН 2=[((Vнб2nn * (S1) (+/-)F] + [(VнбЗnn * (S2) (+/-)F]) * (Ксоб)
</t>
    </r>
    <r>
      <rPr>
        <b/>
        <sz val="11"/>
        <rFont val="Times New Roman"/>
        <family val="1"/>
        <charset val="204"/>
      </rPr>
      <t xml:space="preserve">Vнб2пп = СР(VНБ2п.п.) * Q УСН2(НБ2)п.п.
</t>
    </r>
    <r>
      <rPr>
        <sz val="11"/>
        <rFont val="Times New Roman"/>
        <family val="1"/>
        <charset val="204"/>
      </rPr>
      <t>СР(VНБ2п.п.) = СР(VНБ2пр.п.) * (VВРП п.п – V экспорт п.п) / (VВРП пр.п – V экспорт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xml:space="preserve">) / 100
</t>
    </r>
    <r>
      <rPr>
        <b/>
        <sz val="11"/>
        <rFont val="Times New Roman"/>
        <family val="1"/>
        <charset val="204"/>
      </rPr>
      <t>Vнб3пп = СР(</t>
    </r>
    <r>
      <rPr>
        <b/>
        <vertAlign val="subscript"/>
        <sz val="11"/>
        <rFont val="Times New Roman"/>
        <family val="1"/>
        <charset val="204"/>
      </rPr>
      <t>VНБ3п.п.</t>
    </r>
    <r>
      <rPr>
        <b/>
        <sz val="11"/>
        <rFont val="Times New Roman"/>
        <family val="1"/>
        <charset val="204"/>
      </rPr>
      <t xml:space="preserve">) * Q </t>
    </r>
    <r>
      <rPr>
        <b/>
        <vertAlign val="subscript"/>
        <sz val="11"/>
        <rFont val="Times New Roman"/>
        <family val="1"/>
        <charset val="204"/>
      </rPr>
      <t xml:space="preserve">УСН2(НБ3)п.п.
</t>
    </r>
    <r>
      <rPr>
        <b/>
        <sz val="11"/>
        <rFont val="Times New Roman"/>
        <family val="1"/>
        <charset val="204"/>
      </rPr>
      <t>СР(VНБ3п.п.) = СР(VНБ3пр.п.) * (VВРП п.п – V экспорт п.п) / (VВРП пр.п – V экспорт пр.п)
Q</t>
    </r>
    <r>
      <rPr>
        <b/>
        <vertAlign val="subscript"/>
        <sz val="11"/>
        <rFont val="Times New Roman"/>
        <family val="1"/>
        <charset val="204"/>
      </rPr>
      <t>УСН2(НБ2)п.п.</t>
    </r>
    <r>
      <rPr>
        <b/>
        <sz val="11"/>
        <rFont val="Times New Roman"/>
        <family val="1"/>
        <charset val="204"/>
      </rPr>
      <t xml:space="preserve"> = Q </t>
    </r>
    <r>
      <rPr>
        <b/>
        <vertAlign val="subscript"/>
        <sz val="11"/>
        <rFont val="Times New Roman"/>
        <family val="1"/>
        <charset val="204"/>
      </rPr>
      <t>УСН2(НБ3)пр.п.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(Q</t>
    </r>
    <r>
      <rPr>
        <b/>
        <vertAlign val="subscript"/>
        <sz val="11"/>
        <rFont val="Times New Roman"/>
        <family val="1"/>
        <charset val="204"/>
      </rPr>
      <t>УСН2(НБ3)</t>
    </r>
    <r>
      <rPr>
        <b/>
        <sz val="11"/>
        <rFont val="Times New Roman"/>
        <family val="1"/>
        <charset val="204"/>
      </rPr>
      <t>) / 100</t>
    </r>
  </si>
  <si>
    <t xml:space="preserve">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(УСН всего), определяется как сумма прогнозных поступлений каждого вида налога исходя из выбранного объекта налогообложения.
Прогнозируемый объём каждой налоговой базы (исходя из выбранного объекта налогообложения)  рассчитывается как произведение среднего размера налоговой базы на одного плательщика прогнозируемого периода на количество плательщиков прогнозируемого периода.
Средний размер налоговой базы на одного плательщика прогнозируемого периода (СР(VНБп.п.)) рассчитывается на основе средней налоговой базы предыдущего периода (с учетом объекта налогообложения) исходя из темпа роста ВРП, скорректированного на экспорт.
Количество плательщиков прогнозируемого периода (QУСНп.п.) рассчитывается (с учетом объекта налогообложения) как произведение количества плательщиков предыдущего периода (Q УСНпр.п.) на  средний темп роста количества плательщиков за 3 года, предшествующие прогнозируемому периоду (ТР3года (QУСН) ) деленное на 100.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</si>
  <si>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r>
      <t xml:space="preserve">Акцизы на алкогольную продукцию с объемной долей этилового спирта свыше 9 процентов (за исключением пива, вин </t>
    </r>
    <r>
      <rPr>
        <sz val="11"/>
        <rFont val="Times New Roman"/>
        <family val="1"/>
        <charset val="204"/>
      </rPr>
      <t xml:space="preserve">(кроме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t>
    </r>
    <r>
      <rPr>
        <strike/>
        <sz val="11"/>
        <rFont val="Times New Roman"/>
        <family val="1"/>
        <charset val="204"/>
      </rPr>
      <t xml:space="preserve"> </t>
    </r>
    <r>
      <rPr>
        <sz val="11"/>
        <rFont val="Times New Roman"/>
        <family val="1"/>
        <charset val="204"/>
      </rPr>
      <t xml:space="preserve">плодового сусла, и (или) </t>
    </r>
    <r>
      <rPr>
        <strike/>
        <sz val="11"/>
        <rFont val="Times New Roman"/>
        <family val="1"/>
        <charset val="204"/>
      </rPr>
      <t xml:space="preserve"> </t>
    </r>
    <r>
      <rPr>
        <sz val="11"/>
        <rFont val="Times New Roman"/>
        <family val="1"/>
        <charset val="204"/>
      </rPr>
      <t>без добавления дистиллятов, и (или) без добавления крепленого (ликерного) вина</t>
    </r>
    <r>
      <rPr>
        <strike/>
        <sz val="11"/>
        <rFont val="Times New Roman"/>
        <family val="1"/>
        <charset val="204"/>
      </rPr>
      <t xml:space="preserve">
</t>
    </r>
    <r>
      <rPr>
        <sz val="11"/>
        <rFont val="Times New Roman"/>
        <family val="1"/>
        <charset val="204"/>
      </rPr>
      <t>), производимую на территории Российской Федерации, кроме производимой из подакцизного винограда</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</si>
</sst>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sz val="9"/>
      <name val="Times New Roman"/>
      <family val="1"/>
      <charset val="204"/>
    </font>
    <font>
      <sz val="11"/>
      <name val="Times New Roman"/>
      <family val="1"/>
      <charset val="204"/>
    </font>
    <font>
      <b/>
      <i/>
      <sz val="11"/>
      <name val="Times New Roman"/>
      <family val="1"/>
      <charset val="204"/>
    </font>
    <font>
      <i/>
      <sz val="11"/>
      <name val="Times New Roman"/>
      <family val="1"/>
      <charset val="204"/>
    </font>
    <font>
      <b/>
      <sz val="11"/>
      <name val="Times New Roman"/>
      <family val="1"/>
      <charset val="204"/>
    </font>
    <font>
      <sz val="12"/>
      <name val="Times New Roman"/>
      <family val="1"/>
      <charset val="204"/>
    </font>
    <font>
      <strike/>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sz val="11"/>
      <name val="Calibri"/>
      <family val="2"/>
      <charset val="204"/>
    </font>
    <font>
      <b/>
      <vertAlign val="subscript"/>
      <sz val="11"/>
      <name val="Times New Roman"/>
      <family val="1"/>
      <charset val="204"/>
    </font>
    <font>
      <vertAlign val="subscript"/>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5" fillId="0" borderId="1" xfId="0" applyFont="1" applyFill="1" applyBorder="1" applyAlignment="1">
      <alignment horizontal="justify" vertical="top" wrapText="1"/>
    </xf>
    <xf numFmtId="0" fontId="2" fillId="0" borderId="1" xfId="0" applyFont="1" applyFill="1" applyBorder="1" applyAlignment="1">
      <alignment horizontal="justify" vertical="top" wrapText="1"/>
    </xf>
    <xf numFmtId="0" fontId="2" fillId="0" borderId="1" xfId="0"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5" fillId="0" borderId="1" xfId="0" applyFont="1" applyFill="1" applyBorder="1" applyAlignment="1">
      <alignment horizontal="justify" vertical="top"/>
    </xf>
    <xf numFmtId="0" fontId="3" fillId="0" borderId="0" xfId="0" applyFont="1" applyFill="1" applyAlignment="1">
      <alignment horizontal="center" vertical="top" wrapText="1"/>
    </xf>
    <xf numFmtId="0" fontId="2" fillId="0" borderId="1" xfId="0" applyFont="1" applyFill="1" applyBorder="1" applyAlignment="1">
      <alignment horizontal="justify" vertical="top"/>
    </xf>
    <xf numFmtId="0" fontId="5" fillId="0" borderId="1" xfId="0" applyFont="1" applyFill="1" applyBorder="1" applyAlignment="1">
      <alignment horizontal="justify" vertical="top" wrapText="1" shrinkToFit="1"/>
    </xf>
    <xf numFmtId="0" fontId="2" fillId="0" borderId="1" xfId="0" applyFont="1" applyFill="1" applyBorder="1" applyAlignment="1">
      <alignment horizontal="justify" vertical="top" wrapText="1" shrinkToFit="1"/>
    </xf>
    <xf numFmtId="0" fontId="2"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0" quotePrefix="1" applyNumberFormat="1" applyFont="1" applyFill="1" applyBorder="1" applyAlignment="1">
      <alignment horizontal="center" vertical="top" wrapText="1"/>
    </xf>
    <xf numFmtId="0" fontId="6" fillId="0" borderId="0" xfId="0" applyFont="1" applyFill="1" applyAlignment="1">
      <alignment horizontal="left" vertical="center" wrapText="1"/>
    </xf>
    <xf numFmtId="0" fontId="8" fillId="0" borderId="0" xfId="0" applyFont="1" applyFill="1"/>
    <xf numFmtId="0" fontId="9" fillId="0" borderId="0" xfId="0" applyFont="1" applyFill="1"/>
    <xf numFmtId="49" fontId="9" fillId="0" borderId="0" xfId="0" applyNumberFormat="1" applyFont="1" applyFill="1"/>
    <xf numFmtId="0" fontId="10" fillId="0" borderId="0" xfId="0" applyFont="1" applyFill="1"/>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49" fontId="11" fillId="0" borderId="0" xfId="0" applyNumberFormat="1" applyFont="1" applyFill="1" applyAlignment="1">
      <alignment horizontal="center" vertical="center"/>
    </xf>
    <xf numFmtId="0" fontId="14" fillId="0"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3" fillId="0" borderId="0" xfId="0" applyFont="1" applyFill="1" applyAlignment="1">
      <alignment vertical="center" wrapText="1"/>
    </xf>
    <xf numFmtId="0" fontId="11" fillId="0" borderId="0" xfId="0" applyFont="1" applyFill="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86" Type="http://schemas.openxmlformats.org/officeDocument/2006/relationships/revisionLog" Target="revisionLog2.xml"/><Relationship Id="rId294" Type="http://schemas.openxmlformats.org/officeDocument/2006/relationships/revisionLog" Target="revisionLog10.xml"/><Relationship Id="rId299" Type="http://schemas.openxmlformats.org/officeDocument/2006/relationships/revisionLog" Target="revisionLog15.xml"/><Relationship Id="rId303" Type="http://schemas.openxmlformats.org/officeDocument/2006/relationships/revisionLog" Target="revisionLog20.xml"/><Relationship Id="rId308" Type="http://schemas.openxmlformats.org/officeDocument/2006/relationships/revisionLog" Target="revisionLog25.xml"/><Relationship Id="rId316" Type="http://schemas.openxmlformats.org/officeDocument/2006/relationships/revisionLog" Target="revisionLog33.xml"/><Relationship Id="rId329" Type="http://schemas.openxmlformats.org/officeDocument/2006/relationships/revisionLog" Target="revisionLog46.xml"/><Relationship Id="rId311" Type="http://schemas.openxmlformats.org/officeDocument/2006/relationships/revisionLog" Target="revisionLog28.xml"/><Relationship Id="rId324" Type="http://schemas.openxmlformats.org/officeDocument/2006/relationships/revisionLog" Target="revisionLog41.xml"/><Relationship Id="rId332" Type="http://schemas.openxmlformats.org/officeDocument/2006/relationships/revisionLog" Target="revisionLog49.xml"/><Relationship Id="rId284" Type="http://schemas.openxmlformats.org/officeDocument/2006/relationships/revisionLog" Target="revisionLog16.xml"/><Relationship Id="rId289" Type="http://schemas.openxmlformats.org/officeDocument/2006/relationships/revisionLog" Target="revisionLog5.xml"/><Relationship Id="rId292" Type="http://schemas.openxmlformats.org/officeDocument/2006/relationships/revisionLog" Target="revisionLog8.xml"/><Relationship Id="rId297" Type="http://schemas.openxmlformats.org/officeDocument/2006/relationships/revisionLog" Target="revisionLog13.xml"/><Relationship Id="rId306" Type="http://schemas.openxmlformats.org/officeDocument/2006/relationships/revisionLog" Target="revisionLog23.xml"/><Relationship Id="rId319" Type="http://schemas.openxmlformats.org/officeDocument/2006/relationships/revisionLog" Target="revisionLog36.xml"/><Relationship Id="rId301" Type="http://schemas.openxmlformats.org/officeDocument/2006/relationships/revisionLog" Target="revisionLog18.xml"/><Relationship Id="rId314" Type="http://schemas.openxmlformats.org/officeDocument/2006/relationships/revisionLog" Target="revisionLog31.xml"/><Relationship Id="rId322" Type="http://schemas.openxmlformats.org/officeDocument/2006/relationships/revisionLog" Target="revisionLog39.xml"/><Relationship Id="rId327" Type="http://schemas.openxmlformats.org/officeDocument/2006/relationships/revisionLog" Target="revisionLog44.xml"/><Relationship Id="rId330" Type="http://schemas.openxmlformats.org/officeDocument/2006/relationships/revisionLog" Target="revisionLog47.xml"/><Relationship Id="rId335" Type="http://schemas.openxmlformats.org/officeDocument/2006/relationships/revisionLog" Target="revisionLog52.xml"/><Relationship Id="rId287" Type="http://schemas.openxmlformats.org/officeDocument/2006/relationships/revisionLog" Target="revisionLog3.xml"/><Relationship Id="rId295" Type="http://schemas.openxmlformats.org/officeDocument/2006/relationships/revisionLog" Target="revisionLog11.xml"/><Relationship Id="rId309" Type="http://schemas.openxmlformats.org/officeDocument/2006/relationships/revisionLog" Target="revisionLog26.xml"/><Relationship Id="rId321" Type="http://schemas.openxmlformats.org/officeDocument/2006/relationships/revisionLog" Target="revisionLog38.xml"/><Relationship Id="rId334" Type="http://schemas.openxmlformats.org/officeDocument/2006/relationships/revisionLog" Target="revisionLog51.xml"/><Relationship Id="rId290" Type="http://schemas.openxmlformats.org/officeDocument/2006/relationships/revisionLog" Target="revisionLog6.xml"/><Relationship Id="rId304" Type="http://schemas.openxmlformats.org/officeDocument/2006/relationships/revisionLog" Target="revisionLog21.xml"/><Relationship Id="rId312" Type="http://schemas.openxmlformats.org/officeDocument/2006/relationships/revisionLog" Target="revisionLog29.xml"/><Relationship Id="rId317" Type="http://schemas.openxmlformats.org/officeDocument/2006/relationships/revisionLog" Target="revisionLog34.xml"/><Relationship Id="rId320" Type="http://schemas.openxmlformats.org/officeDocument/2006/relationships/revisionLog" Target="revisionLog37.xml"/><Relationship Id="rId325" Type="http://schemas.openxmlformats.org/officeDocument/2006/relationships/revisionLog" Target="revisionLog42.xml"/><Relationship Id="rId333" Type="http://schemas.openxmlformats.org/officeDocument/2006/relationships/revisionLog" Target="revisionLog50.xml"/><Relationship Id="rId285" Type="http://schemas.openxmlformats.org/officeDocument/2006/relationships/revisionLog" Target="revisionLog1.xml"/><Relationship Id="rId298" Type="http://schemas.openxmlformats.org/officeDocument/2006/relationships/revisionLog" Target="revisionLog14.xml"/><Relationship Id="rId293" Type="http://schemas.openxmlformats.org/officeDocument/2006/relationships/revisionLog" Target="revisionLog9.xml"/><Relationship Id="rId302" Type="http://schemas.openxmlformats.org/officeDocument/2006/relationships/revisionLog" Target="revisionLog19.xml"/><Relationship Id="rId307" Type="http://schemas.openxmlformats.org/officeDocument/2006/relationships/revisionLog" Target="revisionLog24.xml"/><Relationship Id="rId310" Type="http://schemas.openxmlformats.org/officeDocument/2006/relationships/revisionLog" Target="revisionLog27.xml"/><Relationship Id="rId315" Type="http://schemas.openxmlformats.org/officeDocument/2006/relationships/revisionLog" Target="revisionLog32.xml"/><Relationship Id="rId323" Type="http://schemas.openxmlformats.org/officeDocument/2006/relationships/revisionLog" Target="revisionLog40.xml"/><Relationship Id="rId328" Type="http://schemas.openxmlformats.org/officeDocument/2006/relationships/revisionLog" Target="revisionLog45.xml"/><Relationship Id="rId336" Type="http://schemas.openxmlformats.org/officeDocument/2006/relationships/revisionLog" Target="revisionLog53.xml"/><Relationship Id="rId331" Type="http://schemas.openxmlformats.org/officeDocument/2006/relationships/revisionLog" Target="revisionLog48.xml"/><Relationship Id="rId288" Type="http://schemas.openxmlformats.org/officeDocument/2006/relationships/revisionLog" Target="revisionLog4.xml"/><Relationship Id="rId291" Type="http://schemas.openxmlformats.org/officeDocument/2006/relationships/revisionLog" Target="revisionLog7.xml"/><Relationship Id="rId296" Type="http://schemas.openxmlformats.org/officeDocument/2006/relationships/revisionLog" Target="revisionLog12.xml"/><Relationship Id="rId300" Type="http://schemas.openxmlformats.org/officeDocument/2006/relationships/revisionLog" Target="revisionLog17.xml"/><Relationship Id="rId305" Type="http://schemas.openxmlformats.org/officeDocument/2006/relationships/revisionLog" Target="revisionLog22.xml"/><Relationship Id="rId313" Type="http://schemas.openxmlformats.org/officeDocument/2006/relationships/revisionLog" Target="revisionLog30.xml"/><Relationship Id="rId318" Type="http://schemas.openxmlformats.org/officeDocument/2006/relationships/revisionLog" Target="revisionLog35.xml"/><Relationship Id="rId326" Type="http://schemas.openxmlformats.org/officeDocument/2006/relationships/revisionLog" Target="revisionLog4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59AD5C3-6659-4A85-A070-4A84243210F4}" diskRevisions="1" revisionId="2083" version="80">
  <header guid="{D2D0FEA9-3C26-4BF4-8E75-DB82E520EDFD}" dateTime="2023-08-14T08:01:22" maxSheetId="2" userName="Крестинина Елена Алексеевна" r:id="rId284" minRId="1848">
    <sheetIdMap count="1">
      <sheetId val="1"/>
    </sheetIdMap>
  </header>
  <header guid="{06568FD3-CBEA-45A1-BD0F-E36D510C87AC}" dateTime="2023-08-14T08:11:51" maxSheetId="2" userName="Крестинина Елена Алексеевна" r:id="rId285">
    <sheetIdMap count="1">
      <sheetId val="1"/>
    </sheetIdMap>
  </header>
  <header guid="{15827F3E-0EC0-4D99-9612-4F64A69FC022}" dateTime="2023-08-14T09:32:27" maxSheetId="2" userName="Галицкая Татьяна Васильевна" r:id="rId286">
    <sheetIdMap count="1">
      <sheetId val="1"/>
    </sheetIdMap>
  </header>
  <header guid="{158DC8BC-2849-447B-9F33-CD43E6F3FBC9}" dateTime="2023-08-14T11:47:39" maxSheetId="2" userName="User" r:id="rId287" minRId="1855" maxRId="1856">
    <sheetIdMap count="1">
      <sheetId val="1"/>
    </sheetIdMap>
  </header>
  <header guid="{DEDFC206-BD62-49AA-8725-B1D35C8639EF}" dateTime="2023-08-14T11:49:59" maxSheetId="2" userName="User" r:id="rId288">
    <sheetIdMap count="1">
      <sheetId val="1"/>
    </sheetIdMap>
  </header>
  <header guid="{9B7D00DA-5A14-40E1-89BB-F45A3992EF66}" dateTime="2023-08-14T11:50:12" maxSheetId="2" userName="User" r:id="rId289">
    <sheetIdMap count="1">
      <sheetId val="1"/>
    </sheetIdMap>
  </header>
  <header guid="{D9134B0B-189D-4176-A143-71882FC73EA7}" dateTime="2023-08-14T11:57:37" maxSheetId="2" userName="Жукова Лариса Николаевна" r:id="rId290" minRId="1861" maxRId="1863">
    <sheetIdMap count="1">
      <sheetId val="1"/>
    </sheetIdMap>
  </header>
  <header guid="{11BAAE68-C31D-4212-B5BB-2B457A1DC6E8}" dateTime="2023-08-14T12:09:35" maxSheetId="2" userName="Жукова Лариса Николаевна" r:id="rId291" minRId="1864" maxRId="1865">
    <sheetIdMap count="1">
      <sheetId val="1"/>
    </sheetIdMap>
  </header>
  <header guid="{99BE8733-6AF3-47FF-9462-58FFE3535D61}" dateTime="2023-08-14T12:27:37" maxSheetId="2" userName="Жукова Лариса Николаевна" r:id="rId292" minRId="1866" maxRId="1867">
    <sheetIdMap count="1">
      <sheetId val="1"/>
    </sheetIdMap>
  </header>
  <header guid="{79BBD58A-CA6B-47CA-AA2E-DE9C23186C68}" dateTime="2023-08-14T14:13:00" maxSheetId="2" userName="User" r:id="rId293" minRId="1868" maxRId="1869">
    <sheetIdMap count="1">
      <sheetId val="1"/>
    </sheetIdMap>
  </header>
  <header guid="{0E8C6E26-3E46-42D9-8927-8E7CD6392AA5}" dateTime="2023-08-14T14:51:14" maxSheetId="2" userName="Жукова Лариса Николаевна" r:id="rId294" minRId="1870" maxRId="1871">
    <sheetIdMap count="1">
      <sheetId val="1"/>
    </sheetIdMap>
  </header>
  <header guid="{9353F8AA-9079-487A-8F29-CDB0BC9DEAEB}" dateTime="2023-08-14T14:59:05" maxSheetId="2" userName="Жукова Лариса Николаевна" r:id="rId295" minRId="1872" maxRId="1873">
    <sheetIdMap count="1">
      <sheetId val="1"/>
    </sheetIdMap>
  </header>
  <header guid="{9DD7A3ED-B25B-48A3-8B6F-B2C3D5639177}" dateTime="2023-08-14T15:07:47" maxSheetId="2" userName="Жукова Лариса Николаевна" r:id="rId296" minRId="1874">
    <sheetIdMap count="1">
      <sheetId val="1"/>
    </sheetIdMap>
  </header>
  <header guid="{0ED00324-5815-4741-ACC7-397368C15C4A}" dateTime="2023-08-14T15:15:38" maxSheetId="2" userName="Толстикова Светлана Александровна" r:id="rId297" minRId="1875" maxRId="1893">
    <sheetIdMap count="1">
      <sheetId val="1"/>
    </sheetIdMap>
  </header>
  <header guid="{7218722E-3F6B-41C4-A1FB-C72659AB46C9}" dateTime="2023-08-14T15:16:56" maxSheetId="2" userName="Толстикова Светлана Александровна" r:id="rId298" minRId="1896" maxRId="1907">
    <sheetIdMap count="1">
      <sheetId val="1"/>
    </sheetIdMap>
  </header>
  <header guid="{D4AE827E-6DFF-49ED-86B9-05FAE550373B}" dateTime="2023-08-14T15:17:42" maxSheetId="2" userName="Толстикова Светлана Александровна" r:id="rId299">
    <sheetIdMap count="1">
      <sheetId val="1"/>
    </sheetIdMap>
  </header>
  <header guid="{8E730BCE-7C92-4F74-ACCF-B2B88C6C7547}" dateTime="2023-08-14T15:20:49" maxSheetId="2" userName="Толстикова Светлана Александровна" r:id="rId300" minRId="1910" maxRId="1914">
    <sheetIdMap count="1">
      <sheetId val="1"/>
    </sheetIdMap>
  </header>
  <header guid="{01C85927-FEA8-4CDC-9F4F-56A8B751AE4E}" dateTime="2023-08-14T16:43:03" maxSheetId="2" userName="User" r:id="rId301" minRId="1915">
    <sheetIdMap count="1">
      <sheetId val="1"/>
    </sheetIdMap>
  </header>
  <header guid="{518E9EB4-12BE-4E49-8C8B-13992B09D69E}" dateTime="2023-08-14T16:45:35" maxSheetId="2" userName="User" r:id="rId302" minRId="1918">
    <sheetIdMap count="1">
      <sheetId val="1"/>
    </sheetIdMap>
  </header>
  <header guid="{A98A9186-4DB7-4BAB-B189-F4511079E240}" dateTime="2023-08-14T16:48:21" maxSheetId="2" userName="User" r:id="rId303" minRId="1919" maxRId="1921">
    <sheetIdMap count="1">
      <sheetId val="1"/>
    </sheetIdMap>
  </header>
  <header guid="{DDF6336C-5C94-4C96-BB89-95DA2971F1D1}" dateTime="2023-08-14T16:49:55" maxSheetId="2" userName="User" r:id="rId304">
    <sheetIdMap count="1">
      <sheetId val="1"/>
    </sheetIdMap>
  </header>
  <header guid="{32250BB5-2E3C-493F-A9A0-35241F896A48}" dateTime="2023-08-15T08:15:51" maxSheetId="2" userName="User" r:id="rId305" minRId="1922">
    <sheetIdMap count="1">
      <sheetId val="1"/>
    </sheetIdMap>
  </header>
  <header guid="{B8BCCE44-7DFA-4915-BAF0-EF9E094445C8}" dateTime="2023-08-15T08:16:21" maxSheetId="2" userName="User" r:id="rId306" minRId="1923">
    <sheetIdMap count="1">
      <sheetId val="1"/>
    </sheetIdMap>
  </header>
  <header guid="{C944577B-D2F9-4FD6-BB1B-2EDBBEF80566}" dateTime="2023-08-15T08:41:05" maxSheetId="2" userName="Галицкая Татьяна Васильевна" r:id="rId307">
    <sheetIdMap count="1">
      <sheetId val="1"/>
    </sheetIdMap>
  </header>
  <header guid="{5C40FDF1-64EF-40A3-BC2B-13886290D575}" dateTime="2023-08-15T08:43:38" maxSheetId="2" userName="Галицкая Татьяна Васильевна" r:id="rId308">
    <sheetIdMap count="1">
      <sheetId val="1"/>
    </sheetIdMap>
  </header>
  <header guid="{9E89706C-BD72-4571-BD18-CE078FEEBDD4}" dateTime="2023-08-15T08:48:43" maxSheetId="2" userName="Галицкая Татьяна Васильевна" r:id="rId309">
    <sheetIdMap count="1">
      <sheetId val="1"/>
    </sheetIdMap>
  </header>
  <header guid="{BA20F52C-4E97-48F6-805C-8C98DF519008}" dateTime="2023-08-15T08:56:21" maxSheetId="2" userName="User" r:id="rId310" minRId="1930">
    <sheetIdMap count="1">
      <sheetId val="1"/>
    </sheetIdMap>
  </header>
  <header guid="{91C9A538-E277-4CDE-BC95-CAE1989236B1}" dateTime="2023-08-15T08:57:41" maxSheetId="2" userName="User" r:id="rId311">
    <sheetIdMap count="1">
      <sheetId val="1"/>
    </sheetIdMap>
  </header>
  <header guid="{DB719E02-E983-4EB6-BA27-9E89882C7922}" dateTime="2023-08-15T09:11:33" maxSheetId="2" userName="User" r:id="rId312" minRId="1933" maxRId="1934">
    <sheetIdMap count="1">
      <sheetId val="1"/>
    </sheetIdMap>
  </header>
  <header guid="{D5523A93-1CC4-4963-8A9A-E8C4212C1CA5}" dateTime="2023-08-15T09:12:31" maxSheetId="2" userName="User" r:id="rId313" minRId="1935" maxRId="1936">
    <sheetIdMap count="1">
      <sheetId val="1"/>
    </sheetIdMap>
  </header>
  <header guid="{EA80E7C6-4A18-4BFA-BA24-56E665B20704}" dateTime="2023-08-15T09:13:15" maxSheetId="2" userName="User" r:id="rId314" minRId="1937">
    <sheetIdMap count="1">
      <sheetId val="1"/>
    </sheetIdMap>
  </header>
  <header guid="{19D139AA-2C37-4308-AE37-EFE1FB167D89}" dateTime="2023-08-15T09:15:50" maxSheetId="2" userName="User" r:id="rId315" minRId="1938">
    <sheetIdMap count="1">
      <sheetId val="1"/>
    </sheetIdMap>
  </header>
  <header guid="{CB31E810-7956-4891-9CB3-973A6E068639}" dateTime="2023-08-15T09:15:57" maxSheetId="2" userName="User" r:id="rId316">
    <sheetIdMap count="1">
      <sheetId val="1"/>
    </sheetIdMap>
  </header>
  <header guid="{68CB0303-2EEE-469D-86CC-4033D17A827E}" dateTime="2023-08-15T09:44:59" maxSheetId="2" userName="User" r:id="rId317" minRId="1941" maxRId="1942">
    <sheetIdMap count="1">
      <sheetId val="1"/>
    </sheetIdMap>
  </header>
  <header guid="{BE7AF769-1710-48BD-9948-5BD10B7354CE}" dateTime="2023-08-15T10:19:45" maxSheetId="2" userName="User" r:id="rId318" minRId="1943" maxRId="1945">
    <sheetIdMap count="1">
      <sheetId val="1"/>
    </sheetIdMap>
  </header>
  <header guid="{7A9621A4-9527-41E3-8824-3B3B54E6E0A1}" dateTime="2023-08-15T11:19:52" maxSheetId="2" userName="User" r:id="rId319">
    <sheetIdMap count="1">
      <sheetId val="1"/>
    </sheetIdMap>
  </header>
  <header guid="{936C28E1-3D97-4A9A-8FC5-17E7E876C7EE}" dateTime="2023-08-15T11:30:18" maxSheetId="2" userName="Алимова Елена Николаевна" r:id="rId320" minRId="1948" maxRId="1965">
    <sheetIdMap count="1">
      <sheetId val="1"/>
    </sheetIdMap>
  </header>
  <header guid="{AA44E9B4-D319-493C-8ED4-D41EE42EBDF0}" dateTime="2023-08-15T11:36:01" maxSheetId="2" userName="Алимова Елена Николаевна" r:id="rId321" minRId="1968">
    <sheetIdMap count="1">
      <sheetId val="1"/>
    </sheetIdMap>
  </header>
  <header guid="{054E7AC3-05E9-4BE7-8D4E-228B68D78387}" dateTime="2023-08-15T11:50:56" maxSheetId="2" userName="Алимова Елена Николаевна" r:id="rId322" minRId="1969" maxRId="1971">
    <sheetIdMap count="1">
      <sheetId val="1"/>
    </sheetIdMap>
  </header>
  <header guid="{FFED04CD-3481-4640-9516-D8A7047C6BE3}" dateTime="2023-08-15T13:18:49" maxSheetId="2" userName="User" r:id="rId323">
    <sheetIdMap count="1">
      <sheetId val="1"/>
    </sheetIdMap>
  </header>
  <header guid="{7966A4D4-B84F-466A-BB4E-F94EE6014A0A}" dateTime="2023-08-15T13:35:43" maxSheetId="2" userName="Галицкая Татьяна Васильевна" r:id="rId324">
    <sheetIdMap count="1">
      <sheetId val="1"/>
    </sheetIdMap>
  </header>
  <header guid="{5E033F10-A83B-4C7B-A796-CB7B090D2641}" dateTime="2023-08-15T13:50:46" maxSheetId="2" userName="Толстикова Светлана Александровна" r:id="rId325" minRId="1976" maxRId="1979">
    <sheetIdMap count="1">
      <sheetId val="1"/>
    </sheetIdMap>
  </header>
  <header guid="{E0E63C4C-3248-4BA1-BBEF-9980A5A3C481}" dateTime="2023-08-15T13:51:27" maxSheetId="2" userName="Галицкая Татьяна Васильевна" r:id="rId326" minRId="1982">
    <sheetIdMap count="1">
      <sheetId val="1"/>
    </sheetIdMap>
  </header>
  <header guid="{2D9EFB1C-29EB-4A7F-9ED2-B4753F0DFA19}" dateTime="2023-08-15T14:51:02" maxSheetId="2" userName="Татаринова Юлия Викторовна" r:id="rId327" minRId="1983" maxRId="2002">
    <sheetIdMap count="1">
      <sheetId val="1"/>
    </sheetIdMap>
  </header>
  <header guid="{FF3CE33B-FE35-4560-9FE3-F1E8EAE952C9}" dateTime="2023-08-15T18:35:20" maxSheetId="2" userName="Алимова Елена Николаевна" r:id="rId328" minRId="2003" maxRId="2021">
    <sheetIdMap count="1">
      <sheetId val="1"/>
    </sheetIdMap>
  </header>
  <header guid="{0E2A5DE8-B5EE-44A9-83A5-E45846E51DA0}" dateTime="2023-08-16T10:40:05" maxSheetId="2" userName="User" r:id="rId329">
    <sheetIdMap count="1">
      <sheetId val="1"/>
    </sheetIdMap>
  </header>
  <header guid="{394DB3BB-0C3F-422A-9111-F9BE588295BA}" dateTime="2023-08-16T12:55:09" maxSheetId="2" userName="Жукова Лариса Николаевна" r:id="rId330" minRId="2026" maxRId="2057">
    <sheetIdMap count="1">
      <sheetId val="1"/>
    </sheetIdMap>
  </header>
  <header guid="{A01FF4D7-00EA-4B10-8888-3E86FA0B6AEB}" dateTime="2023-08-16T15:27:11" maxSheetId="2" userName="Аникина Елена Владимировна" r:id="rId331" minRId="2060">
    <sheetIdMap count="1">
      <sheetId val="1"/>
    </sheetIdMap>
  </header>
  <header guid="{A06FE11C-48FA-4187-8006-833545242D7B}" dateTime="2023-08-29T08:58:35" maxSheetId="2" userName="Жукова Лариса Николаевна" r:id="rId332">
    <sheetIdMap count="1">
      <sheetId val="1"/>
    </sheetIdMap>
  </header>
  <header guid="{8A49A422-D496-45C4-9073-18438EBFBF83}" dateTime="2023-08-29T12:10:52" maxSheetId="2" userName="User" r:id="rId333" minRId="2061" maxRId="2062">
    <sheetIdMap count="1">
      <sheetId val="1"/>
    </sheetIdMap>
  </header>
  <header guid="{1C84B4F9-86ED-49FF-9CC2-6CFBD2D437DF}" dateTime="2023-08-29T14:30:34" maxSheetId="2" userName="Жукова Лариса Николаевна" r:id="rId334" minRId="2065" maxRId="2076">
    <sheetIdMap count="1">
      <sheetId val="1"/>
    </sheetIdMap>
  </header>
  <header guid="{592428A7-1D64-4FCE-B015-EAC6433B992C}" dateTime="2023-08-30T08:47:33" maxSheetId="2" userName="Жукова Лариса Николаевна" r:id="rId335" minRId="2079" maxRId="2080">
    <sheetIdMap count="1">
      <sheetId val="1"/>
    </sheetIdMap>
  </header>
  <header guid="{159AD5C3-6659-4A85-A070-4A84243210F4}" dateTime="2023-08-30T08:54:14" maxSheetId="2" userName="Жукова Лариса Николаевна" r:id="rId336" minRId="2083">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37">
    <dxf>
      <fill>
        <patternFill patternType="none">
          <bgColor auto="1"/>
        </patternFill>
      </fill>
    </dxf>
  </rfmt>
  <rfmt sheetId="1" sqref="I37" start="0" length="2147483647">
    <dxf>
      <font>
        <color auto="1"/>
      </font>
    </dxf>
  </rfmt>
  <rfmt sheetId="1" sqref="H37" start="0" length="2147483647">
    <dxf>
      <font>
        <color auto="1"/>
      </font>
    </dxf>
  </rfmt>
  <rfmt sheetId="1" sqref="I37">
    <dxf>
      <fill>
        <patternFill patternType="solid">
          <bgColor rgb="FFFFFF00"/>
        </patternFill>
      </fill>
    </dxf>
  </rfmt>
  <rfmt sheetId="1" sqref="E37" start="0" length="2147483647">
    <dxf>
      <font>
        <color auto="1"/>
      </font>
    </dxf>
  </rfmt>
  <rfmt sheetId="1" sqref="A11:I86" start="0" length="2147483647">
    <dxf>
      <font>
        <color auto="1"/>
      </font>
    </dxf>
  </rfmt>
  <rcv guid="{C190882B-B9A4-4069-9AB8-89E395213961}" action="delete"/>
  <rdn rId="0" localSheetId="1" customView="1" name="Z_C190882B_B9A4_4069_9AB8_89E395213961_.wvu.PrintTitles" hidden="1" oldHidden="1">
    <formula>'УФНС России по ТО'!$10:$10</formula>
    <oldFormula>'УФНС России по ТО'!$10:$10</oldFormula>
  </rdn>
  <rdn rId="0" localSheetId="1" customView="1" name="Z_C190882B_B9A4_4069_9AB8_89E395213961_.wvu.FilterData" hidden="1" oldHidden="1">
    <formula>'УФНС России по ТО'!$A$10:$I$10</formula>
    <oldFormula>'УФНС России по ТО'!$A$10:$I$10</oldFormula>
  </rdn>
  <rcv guid="{C190882B-B9A4-4069-9AB8-89E395213961}"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0:I60">
    <dxf>
      <fill>
        <patternFill>
          <bgColor theme="0"/>
        </patternFill>
      </fill>
    </dxf>
  </rfmt>
  <rdn rId="0" localSheetId="1" customView="1" name="Z_ED2263B8_5F04_4B1E_8979_71FCF9F62F7C_.wvu.PrintTitles" hidden="1" oldHidden="1">
    <formula>'УФНС России по ТО'!$10:$10</formula>
  </rdn>
  <rdn rId="0" localSheetId="1" customView="1" name="Z_ED2263B8_5F04_4B1E_8979_71FCF9F62F7C_.wvu.FilterData" hidden="1" oldHidden="1">
    <formula>'УФНС России по ТО'!$A$10:$I$10</formula>
  </rdn>
  <rcv guid="{ED2263B8-5F04-4B1E-8979-71FCF9F62F7C}"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6:F56">
    <dxf>
      <fill>
        <patternFill>
          <bgColor theme="0"/>
        </patternFill>
      </fill>
    </dxf>
  </rfmt>
  <rcc rId="1855" sId="1">
    <oc r="G56" t="inlineStr">
      <is>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VВРП пр.п * VВРП п.п.</t>
        </r>
        <r>
          <rPr>
            <b/>
            <sz val="11"/>
            <rFont val="Times New Roman"/>
            <family val="1"/>
            <charset val="204"/>
          </rPr>
          <t xml:space="preserve">
</t>
        </r>
      </is>
    </oc>
    <nc r="G56" t="inlineStr">
      <is>
        <r>
          <t xml:space="preserve">Основная формула расчёта налога:
</t>
        </r>
        <r>
          <rPr>
            <sz val="11"/>
            <rFont val="Times New Roman"/>
            <family val="1"/>
            <charset val="204"/>
          </rPr>
          <t xml:space="preserve">ЕСХН = (Vнбпп * S *( K соб.)(+/-) F) </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is>
    </nc>
  </rcc>
  <rcc rId="1856" sId="1">
    <oc r="I56"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VВРП пр.п</t>
        </r>
        <r>
          <rPr>
            <sz val="11"/>
            <rFont val="Times New Roman"/>
            <family val="1"/>
            <charset val="204"/>
          </rPr>
          <t xml:space="preserve"> – объем ВРП в предыдущем периоде, тыс. рублей;
</t>
        </r>
        <r>
          <rPr>
            <i/>
            <sz val="11"/>
            <rFont val="Times New Roman"/>
            <family val="1"/>
            <charset val="204"/>
          </rPr>
          <t>VВРП п.п</t>
        </r>
        <r>
          <rPr>
            <sz val="11"/>
            <rFont val="Times New Roman"/>
            <family val="1"/>
            <charset val="204"/>
          </rPr>
          <t xml:space="preserve"> – объем прогнозируемого ВРП, тыс. рублей.
</t>
        </r>
      </is>
    </oc>
    <nc r="I56"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 xml:space="preserve">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sz val="11"/>
            <rFont val="Times New Roman"/>
            <family val="1"/>
            <charset val="204"/>
          </rPr>
          <t xml:space="preserve">
</t>
        </r>
      </is>
    </nc>
  </rcc>
  <rfmt sheetId="1" sqref="G56:I56">
    <dxf>
      <fill>
        <patternFill patternType="none">
          <bgColor auto="1"/>
        </patternFill>
      </fill>
    </dxf>
  </rfmt>
  <rcv guid="{B1FFDEE7-DBF5-4560-B9F2-433E5CB2839D}" action="delete"/>
  <rdn rId="0" localSheetId="1" customView="1" name="Z_B1FFDEE7_DBF5_4560_B9F2_433E5CB2839D_.wvu.PrintTitles" hidden="1" oldHidden="1">
    <formula>'УФНС России по ТО'!$10:$10</formula>
    <oldFormula>'УФНС России по ТО'!$10:$10</oldFormula>
  </rdn>
  <rdn rId="0" localSheetId="1" customView="1" name="Z_B1FFDEE7_DBF5_4560_B9F2_433E5CB2839D_.wvu.FilterData" hidden="1" oldHidden="1">
    <formula>'УФНС России по ТО'!$A$10:$K$86</formula>
    <oldFormula>'УФНС России по ТО'!$A$10:$I$10</oldFormula>
  </rdn>
  <rcv guid="{B1FFDEE7-DBF5-4560-B9F2-433E5CB2839D}"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8:I78">
    <dxf>
      <fill>
        <patternFill patternType="none">
          <bgColor auto="1"/>
        </patternFill>
      </fill>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1FFDEE7-DBF5-4560-B9F2-433E5CB2839D}" action="delete"/>
  <rdn rId="0" localSheetId="1" customView="1" name="Z_B1FFDEE7_DBF5_4560_B9F2_433E5CB2839D_.wvu.PrintTitles" hidden="1" oldHidden="1">
    <formula>'УФНС России по ТО'!$10:$10</formula>
    <oldFormula>'УФНС России по ТО'!$10:$10</oldFormula>
  </rdn>
  <rdn rId="0" localSheetId="1" customView="1" name="Z_B1FFDEE7_DBF5_4560_B9F2_433E5CB2839D_.wvu.FilterData" hidden="1" oldHidden="1">
    <formula>'УФНС России по ТО'!$A$10:$K$86</formula>
    <oldFormula>'УФНС России по ТО'!$A$10:$K$86</oldFormula>
  </rdn>
  <rcv guid="{B1FFDEE7-DBF5-4560-B9F2-433E5CB2839D}"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61" sId="1">
    <oc r="G61" t="inlineStr">
      <is>
        <t xml:space="preserve">Основная формула расчёта налога:
НИ орг = (V СС *Ки * S СС + V КС * S КС + Нжд.)*Ксоб. (+/-)F
</t>
      </is>
    </oc>
    <nc r="G61" t="inlineStr">
      <is>
        <t xml:space="preserve">Основная формула расчёта налога:
НИ орг = (V СС *Ки * S СС + V КС *Ки * S КС + Нжд.)*Кпер*Ксоб. (+/-)F
</t>
      </is>
    </nc>
  </rcc>
  <rfmt sheetId="1" sqref="G61">
    <dxf>
      <fill>
        <patternFill patternType="none">
          <bgColor auto="1"/>
        </patternFill>
      </fill>
    </dxf>
  </rfmt>
  <rfmt sheetId="1" sqref="A61:F61">
    <dxf>
      <fill>
        <patternFill patternType="none">
          <bgColor auto="1"/>
        </patternFill>
      </fill>
    </dxf>
  </rfmt>
  <rfmt sheetId="1" sqref="H61">
    <dxf>
      <fill>
        <patternFill patternType="none">
          <bgColor auto="1"/>
        </patternFill>
      </fill>
    </dxf>
  </rfmt>
  <rfmt sheetId="1" sqref="I61">
    <dxf>
      <fill>
        <patternFill patternType="none">
          <bgColor auto="1"/>
        </patternFill>
      </fill>
    </dxf>
  </rfmt>
  <rfmt sheetId="1" sqref="A58:F58">
    <dxf>
      <fill>
        <patternFill patternType="none">
          <bgColor auto="1"/>
        </patternFill>
      </fill>
    </dxf>
  </rfmt>
  <rcc rId="1862" sId="1">
    <oc r="G58" t="inlineStr">
      <is>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t>
        </r>
        <r>
          <rPr>
            <b/>
            <sz val="11"/>
            <rFont val="Times New Roman"/>
            <family val="1"/>
            <charset val="204"/>
          </rPr>
          <t xml:space="preserve">
</t>
        </r>
      </is>
    </oc>
    <nc r="G58" t="inlineStr">
      <is>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VППпп / VППпр.п</t>
        </r>
        <r>
          <rPr>
            <b/>
            <sz val="11"/>
            <rFont val="Times New Roman"/>
            <family val="1"/>
            <charset val="204"/>
          </rPr>
          <t xml:space="preserve">
</t>
        </r>
      </is>
    </nc>
  </rcc>
  <rcc rId="1863" sId="1">
    <oc r="I58" t="inlineStr">
      <is>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is>
    </oc>
    <nc r="I58" t="inlineStr">
      <is>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is>
    </nc>
  </rcc>
  <rfmt sheetId="1" sqref="G58:I58">
    <dxf>
      <fill>
        <patternFill patternType="none">
          <bgColor auto="1"/>
        </patternFill>
      </fill>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7:F57">
    <dxf>
      <fill>
        <patternFill patternType="none">
          <bgColor auto="1"/>
        </patternFill>
      </fill>
    </dxf>
  </rfmt>
  <rcc rId="1864" sId="1">
    <oc r="G57" t="inlineStr">
      <is>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Vнбпп = [ПСНпр.п. / S / VВРП пр.п ]* VВРП</t>
        </r>
        <r>
          <rPr>
            <b/>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is>
    </oc>
    <nc r="G57" t="inlineStr">
      <is>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Vнбпп = ПСНпр.п. / S * (VОбРТп.п+ VУп.п) / (VОбРТпр.п+ VУпр.п)</t>
        </r>
        <r>
          <rPr>
            <b/>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is>
    </nc>
  </rcc>
  <rfmt sheetId="1" sqref="G57">
    <dxf>
      <fill>
        <patternFill patternType="none">
          <bgColor auto="1"/>
        </patternFill>
      </fill>
    </dxf>
  </rfmt>
  <rfmt sheetId="1" sqref="G57">
    <dxf>
      <fill>
        <patternFill>
          <bgColor auto="1"/>
        </patternFill>
      </fill>
    </dxf>
  </rfmt>
  <rfmt sheetId="1" sqref="H57">
    <dxf>
      <fill>
        <patternFill patternType="none">
          <bgColor auto="1"/>
        </patternFill>
      </fill>
    </dxf>
  </rfmt>
  <rcc rId="1865" sId="1">
    <oc r="I57"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VВРП пр.п</t>
        </r>
        <r>
          <rPr>
            <sz val="11"/>
            <rFont val="Times New Roman"/>
            <family val="1"/>
            <charset val="204"/>
          </rPr>
          <t xml:space="preserve"> – объем ВРП в предыдущем периоде, тыс. рублей;
</t>
        </r>
        <r>
          <rPr>
            <i/>
            <sz val="11"/>
            <rFont val="Times New Roman"/>
            <family val="1"/>
            <charset val="204"/>
          </rPr>
          <t xml:space="preserve">VВРП п.п </t>
        </r>
        <r>
          <rPr>
            <sz val="11"/>
            <rFont val="Times New Roman"/>
            <family val="1"/>
            <charset val="204"/>
          </rPr>
          <t xml:space="preserve">– объем прогнозируемого ВРП, тыс. рублей.
</t>
        </r>
        <r>
          <rPr>
            <i/>
            <sz val="11"/>
            <rFont val="Times New Roman"/>
            <family val="1"/>
            <charset val="204"/>
          </rPr>
          <t xml:space="preserve">Vнб пр.п </t>
        </r>
        <r>
          <rPr>
            <sz val="11"/>
            <rFont val="Times New Roman"/>
            <family val="1"/>
            <charset val="204"/>
          </rPr>
          <t xml:space="preserve">.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is>
    </oc>
    <nc r="I57"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t>
        </r>
        <r>
          <rPr>
            <i/>
            <sz val="11"/>
            <rFont val="Times New Roman"/>
            <family val="1"/>
            <charset val="204"/>
          </rPr>
          <t xml:space="preserve">Vнб пр.п </t>
        </r>
        <r>
          <rPr>
            <sz val="11"/>
            <rFont val="Times New Roman"/>
            <family val="1"/>
            <charset val="204"/>
          </rPr>
          <t xml:space="preserve">.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is>
    </nc>
  </rcc>
  <rfmt sheetId="1" sqref="I57">
    <dxf>
      <fill>
        <patternFill patternType="none">
          <bgColor auto="1"/>
        </patternFill>
      </fill>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66" sId="1">
    <oc r="G58" t="inlineStr">
      <is>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VППпп / VППпр.п</t>
        </r>
        <r>
          <rPr>
            <b/>
            <sz val="11"/>
            <rFont val="Times New Roman"/>
            <family val="1"/>
            <charset val="204"/>
          </rPr>
          <t xml:space="preserve">
</t>
        </r>
      </is>
    </oc>
    <nc r="G58" t="inlineStr">
      <is>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 xml:space="preserve">S = НПДпр.п. / Vнбпп
Vнбпп = Vнбпр.п * </t>
        </r>
        <r>
          <rPr>
            <i/>
            <sz val="11"/>
            <color rgb="FF00B050"/>
            <rFont val="Times New Roman"/>
            <family val="1"/>
            <charset val="204"/>
          </rPr>
          <t xml:space="preserve">(VППпп / VППпр.п)* ТР12 мес (QНПД) / 100 </t>
        </r>
        <r>
          <rPr>
            <b/>
            <sz val="11"/>
            <rFont val="Times New Roman"/>
            <family val="1"/>
            <charset val="204"/>
          </rPr>
          <t xml:space="preserve">
</t>
        </r>
      </is>
    </nc>
  </rcc>
  <rcc rId="1867" sId="1">
    <oc r="I58" t="inlineStr">
      <is>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is>
    </oc>
    <nc r="I58" t="inlineStr">
      <is>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sz val="11"/>
            <color rgb="FF00B050"/>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ТР12 мес (QНПД) – средний темп роста количества налогоплательщиков за последние 12 месяцев, предшествующие дате составления прогноза, %.</t>
        </r>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68" sId="1">
    <oc r="G56" t="inlineStr">
      <is>
        <r>
          <t xml:space="preserve">Основная формула расчёта налога:
</t>
        </r>
        <r>
          <rPr>
            <sz val="11"/>
            <rFont val="Times New Roman"/>
            <family val="1"/>
            <charset val="204"/>
          </rPr>
          <t xml:space="preserve">ЕСХН = (Vнбпп * S *( K соб.)(+/-) F) </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is>
    </oc>
    <nc r="G56" t="inlineStr">
      <is>
        <r>
          <t xml:space="preserve">Основная формула расчёта налога:
</t>
        </r>
        <r>
          <rPr>
            <sz val="11"/>
            <rFont val="Times New Roman"/>
            <family val="1"/>
            <charset val="204"/>
          </rPr>
          <t>ЕСХН = (Vнбпп * S *( K соб.)</t>
        </r>
        <r>
          <rPr>
            <sz val="11"/>
            <color rgb="FF92D050"/>
            <rFont val="Times New Roman"/>
            <family val="1"/>
            <charset val="204"/>
          </rPr>
          <t xml:space="preserve">(+/-) F) </t>
        </r>
        <r>
          <rPr>
            <b/>
            <sz val="11"/>
            <rFont val="Times New Roman"/>
            <family val="1"/>
            <charset val="204"/>
          </rPr>
          <t xml:space="preserve">
Расчёт составляющих основной формулы:
</t>
        </r>
        <r>
          <rPr>
            <sz val="11"/>
            <color rgb="FF92D050"/>
            <rFont val="Times New Roman"/>
            <family val="1"/>
            <charset val="204"/>
          </rPr>
          <t>Vнбпп = Vнбпр.п. * VППпп / VППпр.п</t>
        </r>
        <r>
          <rPr>
            <b/>
            <sz val="11"/>
            <rFont val="Times New Roman"/>
            <family val="1"/>
            <charset val="204"/>
          </rPr>
          <t xml:space="preserve">
</t>
        </r>
      </is>
    </nc>
  </rcc>
  <rcc rId="1869" sId="1">
    <oc r="I56"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 xml:space="preserve">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sz val="11"/>
            <rFont val="Times New Roman"/>
            <family val="1"/>
            <charset val="204"/>
          </rPr>
          <t xml:space="preserve">
</t>
        </r>
      </is>
    </oc>
    <nc r="I56"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color rgb="FF92D050"/>
            <rFont val="Times New Roman"/>
            <family val="1"/>
            <charset val="204"/>
          </rPr>
          <t xml:space="preserve">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sz val="11"/>
            <color rgb="FF92D050"/>
            <rFont val="Times New Roman"/>
            <family val="1"/>
            <charset val="204"/>
          </rPr>
          <t xml:space="preserve">
</t>
        </r>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70" sId="1">
    <oc r="G57" t="inlineStr">
      <is>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Vнбпп = ПСНпр.п. / S * (VОбРТп.п+ VУп.п) / (VОбРТпр.п+ VУпр.п)</t>
        </r>
        <r>
          <rPr>
            <b/>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is>
    </oc>
    <nc r="G57" t="inlineStr">
      <is>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color rgb="FF00B050"/>
            <rFont val="Times New Roman"/>
            <family val="1"/>
            <charset val="204"/>
          </rPr>
          <t xml:space="preserve">Vнбпп = СР(VНБп.п.) * Q Патент п.п.
СР(VНБп.п.) = СР(VНБпр.п.) * (VОбРТп.п+ VУп.п) / (VОбРТпр.п+ VУпр.п),
Q Патент п.п. = Q Патент пр.п. * ТР3года (QПатент) / 100,
СР(VНБпр.п.) = Vнбпр.п.  / Q Патент пр.п.
Vнбпр.п.  = ПСНпр.п. / S
</t>
        </r>
        <r>
          <rPr>
            <strike/>
            <sz val="11"/>
            <color rgb="FFFF0000"/>
            <rFont val="Times New Roman"/>
            <family val="1"/>
            <charset val="204"/>
          </rPr>
          <t>Vнбпп = [ПСНпр.п. / S / VВРПпр.п]* VВРП,</t>
        </r>
        <r>
          <rPr>
            <sz val="11"/>
            <color rgb="FF00B050"/>
            <rFont val="Times New Roman"/>
            <family val="1"/>
            <charset val="204"/>
          </rPr>
          <t xml:space="preserve">
</t>
        </r>
        <r>
          <rPr>
            <b/>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is>
    </nc>
  </rcc>
  <rcc rId="1871" sId="1">
    <oc r="I57"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t>
        </r>
        <r>
          <rPr>
            <i/>
            <sz val="11"/>
            <rFont val="Times New Roman"/>
            <family val="1"/>
            <charset val="204"/>
          </rPr>
          <t xml:space="preserve">Vнб пр.п </t>
        </r>
        <r>
          <rPr>
            <sz val="11"/>
            <rFont val="Times New Roman"/>
            <family val="1"/>
            <charset val="204"/>
          </rPr>
          <t xml:space="preserve">.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is>
    </oc>
    <nc r="I57"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strike/>
            <sz val="11"/>
            <color rgb="FFFF0000"/>
            <rFont val="Times New Roman"/>
            <family val="1"/>
            <charset val="204"/>
          </rPr>
          <t>VВРП пр.п – объем ВРП в предыдущем периоде, тыс. рублей;
VВРП п.п – объем прогнозируемого ВРП, тыс. рублей.</t>
        </r>
        <r>
          <rPr>
            <sz val="11"/>
            <rFont val="Times New Roman"/>
            <family val="1"/>
            <charset val="204"/>
          </rPr>
          <t xml:space="preserve">
Vнб п.п . –налоговая база прогнозируемого периода, тыс. рублей;
S – ставка налога, %;
</t>
        </r>
        <r>
          <rPr>
            <i/>
            <sz val="11"/>
            <color rgb="FF00B050"/>
            <rFont val="Times New Roman"/>
            <family val="1"/>
            <charset val="204"/>
          </rPr>
          <t xml:space="preserve">Vнб пр.п </t>
        </r>
        <r>
          <rPr>
            <sz val="11"/>
            <color rgb="FF00B050"/>
            <rFont val="Times New Roman"/>
            <family val="1"/>
            <charset val="204"/>
          </rPr>
          <t>. –налоговая база предыдущего периода, тыс. рублей;</t>
        </r>
        <r>
          <rPr>
            <sz val="11"/>
            <rFont val="Times New Roman"/>
            <family val="1"/>
            <charset val="204"/>
          </rPr>
          <t xml:space="preserve">
</t>
        </r>
        <r>
          <rPr>
            <sz val="11"/>
            <color rgb="FF00B050"/>
            <rFont val="Times New Roman"/>
            <family val="1"/>
            <charset val="204"/>
          </rPr>
          <t>СР(VНБп.п.) – средний размер налоговой базы на один выданный патент прогнозируемого периода, тыс. рублей;
СР(VНБпр.п.) – средний размер налоговой базы на один патент предыдущего периода, тыс. рублей;
Q Патент п.п. – количество выданных патентов прогнозируемого периода, ед
Q Патент пр.п. - количество выданных патентов предыдущего периода, ед.;
ТР3года (QПатент) – средний темп роста количества выданных патентов за 3 года, предшествующие прогнозируемому периоду, %</t>
        </r>
        <r>
          <rPr>
            <sz val="11"/>
            <rFont val="Times New Roman"/>
            <family val="1"/>
            <charset val="204"/>
          </rPr>
          <t xml:space="preserve">
</t>
        </r>
        <r>
          <rPr>
            <sz val="11"/>
            <color rgb="FF00B050"/>
            <rFont val="Times New Roman"/>
            <family val="1"/>
            <charset val="204"/>
          </rPr>
          <t>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r>
          <rPr>
            <sz val="11"/>
            <rFont val="Times New Roman"/>
            <family val="1"/>
            <charset val="204"/>
          </rPr>
          <t xml:space="preserve">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72" sId="1">
    <oc r="G58" t="inlineStr">
      <is>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 xml:space="preserve">S = НПДпр.п. / Vнбпп
Vнбпп = Vнбпр.п * </t>
        </r>
        <r>
          <rPr>
            <i/>
            <sz val="11"/>
            <color rgb="FF00B050"/>
            <rFont val="Times New Roman"/>
            <family val="1"/>
            <charset val="204"/>
          </rPr>
          <t xml:space="preserve">(VППпп / VППпр.п)* ТР12 мес (QНПД) / 100 </t>
        </r>
        <r>
          <rPr>
            <b/>
            <sz val="11"/>
            <rFont val="Times New Roman"/>
            <family val="1"/>
            <charset val="204"/>
          </rPr>
          <t xml:space="preserve">
</t>
        </r>
      </is>
    </oc>
    <nc r="G58" t="inlineStr">
      <is>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 xml:space="preserve">S = НПДпр.п. / Vнбпп
Vнбпп = Vнбпр.п * </t>
        </r>
        <r>
          <rPr>
            <i/>
            <sz val="11"/>
            <color rgb="FF00B050"/>
            <rFont val="Times New Roman"/>
            <family val="1"/>
            <charset val="204"/>
          </rPr>
          <t xml:space="preserve">(VППпп / VППпр.п)* ТР12 мес (QНПД) / 100 </t>
        </r>
        <r>
          <rPr>
            <i/>
            <strike/>
            <sz val="11"/>
            <color rgb="FFFF0000"/>
            <rFont val="Times New Roman"/>
            <family val="1"/>
            <charset val="204"/>
          </rPr>
          <t>* I ИПЦ п.п,</t>
        </r>
        <r>
          <rPr>
            <b/>
            <sz val="11"/>
            <rFont val="Times New Roman"/>
            <family val="1"/>
            <charset val="204"/>
          </rPr>
          <t xml:space="preserve">
</t>
        </r>
      </is>
    </nc>
  </rcc>
  <rcc rId="1873" sId="1">
    <oc r="I58" t="inlineStr">
      <is>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sz val="11"/>
            <color rgb="FF00B050"/>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ТР12 мес (QНПД) – средний темп роста количества налогоплательщиков за последние 12 месяцев, предшествующие дате составления прогноза, %.</t>
        </r>
      </is>
    </oc>
    <nc r="I58" t="inlineStr">
      <is>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strike/>
            <sz val="11"/>
            <color rgb="FFFF0000"/>
            <rFont val="Times New Roman"/>
            <family val="1"/>
            <charset val="204"/>
          </rPr>
          <t>I ИПЦ п.п – индекс потребительских цен, %;</t>
        </r>
        <r>
          <rPr>
            <sz val="11"/>
            <rFont val="Times New Roman"/>
            <family val="1"/>
            <charset val="204"/>
          </rPr>
          <t xml:space="preserve">
</t>
        </r>
        <r>
          <rPr>
            <sz val="11"/>
            <color rgb="FF00B050"/>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ТР12 мес (QНПД) – средний темп роста количества налогоплательщиков за последние 12 месяцев, предшествующие дате составления прогноза, %.</t>
        </r>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74" sId="1">
    <oc r="G61" t="inlineStr">
      <is>
        <t xml:space="preserve">Основная формула расчёта налога:
НИ орг = (V СС *Ки * S СС + V КС *Ки * S КС + Нжд.)*Кпер*Ксоб. (+/-)F
</t>
      </is>
    </oc>
    <nc r="G61" t="inlineStr">
      <is>
        <r>
          <t>Основная формула расчёта налога:
НИ орг = (V СС *Ки * S СС + V КС *</t>
        </r>
        <r>
          <rPr>
            <b/>
            <sz val="11"/>
            <color rgb="FF00B050"/>
            <rFont val="Times New Roman"/>
            <family val="1"/>
            <charset val="204"/>
          </rPr>
          <t>Ки</t>
        </r>
        <r>
          <rPr>
            <b/>
            <sz val="11"/>
            <rFont val="Times New Roman"/>
            <family val="1"/>
            <charset val="204"/>
          </rPr>
          <t xml:space="preserve"> * S КС + Нжд.)*</t>
        </r>
        <r>
          <rPr>
            <b/>
            <sz val="11"/>
            <color rgb="FF00B050"/>
            <rFont val="Times New Roman"/>
            <family val="1"/>
            <charset val="204"/>
          </rPr>
          <t>Кпер</t>
        </r>
        <r>
          <rPr>
            <b/>
            <sz val="11"/>
            <rFont val="Times New Roman"/>
            <family val="1"/>
            <charset val="204"/>
          </rPr>
          <t xml:space="preserve">*Ксоб. (+/-)F
</t>
        </r>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75" sId="1">
    <oc r="G18"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 НДФЛ</t>
        </r>
        <r>
          <rPr>
            <b/>
            <i/>
            <vertAlign val="subscript"/>
            <sz val="11"/>
            <rFont val="Times New Roman"/>
            <family val="1"/>
            <charset val="204"/>
          </rPr>
          <t>12</t>
        </r>
        <r>
          <rPr>
            <b/>
            <i/>
            <sz val="11"/>
            <rFont val="Times New Roman"/>
            <family val="1"/>
            <charset val="204"/>
          </rPr>
          <t xml:space="preserve"> + НДФЛ</t>
        </r>
        <r>
          <rPr>
            <b/>
            <i/>
            <vertAlign val="subscript"/>
            <sz val="11"/>
            <rFont val="Times New Roman"/>
            <family val="1"/>
            <charset val="204"/>
          </rPr>
          <t>13</t>
        </r>
        <r>
          <rPr>
            <b/>
            <i/>
            <sz val="11"/>
            <rFont val="Times New Roman"/>
            <family val="1"/>
            <charset val="204"/>
          </rPr>
          <t xml:space="preserve"> + НДФЛ </t>
        </r>
        <r>
          <rPr>
            <b/>
            <i/>
            <vertAlign val="subscript"/>
            <sz val="11"/>
            <rFont val="Times New Roman"/>
            <family val="1"/>
            <charset val="204"/>
          </rPr>
          <t xml:space="preserve">14  
</t>
        </r>
      </is>
    </oc>
    <nc r="G18" t="inlineStr">
      <is>
        <t xml:space="preserve">НДФЛ всего = НДФЛ 1 + НДФЛ 2 + НДФЛ 3 + НДФЛ 4 + НДФЛ 5 + НДФЛ 6 + НДФЛ 7 + НДФЛ 8 + НДФЛ 9 + НДФЛ 10 +  НДФЛ 11 + НДФЛ12 + НДФЛ13 + НДФЛ 14  
</t>
      </is>
    </nc>
  </rcc>
  <rcc rId="1876" sId="1">
    <oc r="I18"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rFont val="Times New Roman"/>
            <family val="1"/>
            <charset val="204"/>
          </rPr>
          <t>НДФЛ 7</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 xml:space="preserve">НДФЛ 8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12</t>
        </r>
        <r>
          <rPr>
            <sz val="11"/>
            <rFont val="Times New Roman"/>
            <family val="1"/>
            <charset val="204"/>
          </rPr>
          <t xml:space="preserve">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r>
          <rPr>
            <b/>
            <i/>
            <sz val="11"/>
            <rFont val="Times New Roman"/>
            <family val="1"/>
            <charset val="204"/>
          </rPr>
          <t xml:space="preserve">НДФЛ 13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14</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is>
    </oc>
    <nc r="I18" t="inlineStr">
      <is>
        <t xml:space="preserve">НДФЛ 1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НДФЛ 2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НДФЛ 3 – Налог на доходы физических лиц с доходов, полученных физическими лицами в соответствии со статьей 228 НК РФ
НДФЛ 4 –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НДФЛ 5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6 –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НДФЛ 7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НДФЛ 8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НДФЛ 9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НДФЛ 10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11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12 -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НДФЛ 13 -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НДФЛ 14 -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is>
    </nc>
  </rcc>
  <rfmt sheetId="1" sqref="A18:I18">
    <dxf>
      <fill>
        <patternFill patternType="none">
          <bgColor auto="1"/>
        </patternFill>
      </fill>
    </dxf>
  </rfmt>
  <rcc rId="1877" sId="1">
    <oc r="A19">
      <f>A18+1</f>
    </oc>
    <nc r="A19">
      <v>9</v>
    </nc>
  </rcc>
  <rcc rId="1878" sId="1">
    <oc r="H19" t="inlineStr">
      <is>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is>
    </oc>
    <nc r="H19" t="inlineStr">
      <is>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7-НДФЛ, 1-ДДК </t>
      </is>
    </nc>
  </rcc>
  <rcc rId="1879" sId="1">
    <oc r="I19" t="inlineStr">
      <is>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9" t="inlineStr">
      <is>
        <t>Dn – общая сумма доходов, принимаемая налоговыми агентами для расчета налоговой базы за предыдущий период, тыс. рублей (5-НДФЛ, 7-НДФЛ);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7-НДФЛ);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7-НДФЛ).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A19:I19">
    <dxf>
      <fill>
        <patternFill patternType="none">
          <bgColor auto="1"/>
        </patternFill>
      </fill>
    </dxf>
  </rfmt>
  <rcc rId="1880" sId="1">
    <oc r="A20">
      <f>A19+1</f>
    </oc>
    <nc r="A20">
      <v>10</v>
    </nc>
  </rcc>
  <rfmt sheetId="1" sqref="A20:I20">
    <dxf>
      <fill>
        <patternFill patternType="none">
          <bgColor auto="1"/>
        </patternFill>
      </fill>
    </dxf>
  </rfmt>
  <rfmt sheetId="1" sqref="A21:I21">
    <dxf>
      <fill>
        <patternFill patternType="none">
          <bgColor auto="1"/>
        </patternFill>
      </fill>
    </dxf>
  </rfmt>
  <rcc rId="1881" sId="1">
    <oc r="A22">
      <f>A21+1</f>
    </oc>
    <nc r="A22">
      <v>4</v>
    </nc>
  </rcc>
  <rfmt sheetId="1" sqref="A22:I22">
    <dxf>
      <fill>
        <patternFill patternType="none">
          <bgColor auto="1"/>
        </patternFill>
      </fill>
    </dxf>
  </rfmt>
  <rcc rId="1882" sId="1">
    <oc r="A23">
      <f>A22+1</f>
    </oc>
    <nc r="A23">
      <v>5</v>
    </nc>
  </rcc>
  <rfmt sheetId="1" sqref="A23:I23">
    <dxf>
      <fill>
        <patternFill patternType="none">
          <bgColor auto="1"/>
        </patternFill>
      </fill>
    </dxf>
  </rfmt>
  <rcc rId="1883" sId="1">
    <oc r="A24">
      <f>A23+1</f>
    </oc>
    <nc r="A24">
      <v>6</v>
    </nc>
  </rcc>
  <rfmt sheetId="1" sqref="A24:I24">
    <dxf>
      <fill>
        <patternFill patternType="none">
          <bgColor auto="1"/>
        </patternFill>
      </fill>
    </dxf>
  </rfmt>
  <rcc rId="1884" sId="1">
    <oc r="A25">
      <f>A24+1</f>
    </oc>
    <nc r="A25">
      <v>7</v>
    </nc>
  </rcc>
  <rfmt sheetId="1" sqref="A25:I25">
    <dxf>
      <fill>
        <patternFill patternType="none">
          <bgColor auto="1"/>
        </patternFill>
      </fill>
    </dxf>
  </rfmt>
  <rcc rId="1885" sId="1">
    <oc r="A26">
      <f>A25+1</f>
    </oc>
    <nc r="A26">
      <v>8</v>
    </nc>
  </rcc>
  <rfmt sheetId="1" sqref="A26:I26">
    <dxf>
      <fill>
        <patternFill patternType="none">
          <bgColor auto="1"/>
        </patternFill>
      </fill>
    </dxf>
  </rfmt>
  <rcc rId="1886" sId="1">
    <oc r="A27">
      <f>A26+1</f>
    </oc>
    <nc r="A27">
      <v>9</v>
    </nc>
  </rcc>
  <rfmt sheetId="1" sqref="A27:I27">
    <dxf>
      <fill>
        <patternFill patternType="none">
          <bgColor auto="1"/>
        </patternFill>
      </fill>
    </dxf>
  </rfmt>
  <rcc rId="1887" sId="1">
    <oc r="A28">
      <f>A27+1</f>
    </oc>
    <nc r="A28">
      <v>10</v>
    </nc>
  </rcc>
  <rfmt sheetId="1" sqref="A28:I28">
    <dxf>
      <fill>
        <patternFill patternType="none">
          <bgColor auto="1"/>
        </patternFill>
      </fill>
    </dxf>
  </rfmt>
  <rcc rId="1888" sId="1">
    <oc r="A29">
      <f>A28+1</f>
    </oc>
    <nc r="A29">
      <v>11</v>
    </nc>
  </rcc>
  <rfmt sheetId="1" sqref="A29:I29">
    <dxf>
      <fill>
        <patternFill patternType="none">
          <bgColor auto="1"/>
        </patternFill>
      </fill>
    </dxf>
  </rfmt>
  <rcc rId="1889" sId="1">
    <oc r="A30">
      <f>A29+1</f>
    </oc>
    <nc r="A30">
      <v>12</v>
    </nc>
  </rcc>
  <rfmt sheetId="1" sqref="A30:I30">
    <dxf>
      <fill>
        <patternFill patternType="none">
          <bgColor auto="1"/>
        </patternFill>
      </fill>
    </dxf>
  </rfmt>
  <rcc rId="1890" sId="1">
    <oc r="H31" t="inlineStr">
      <is>
        <t>Прогнозный объем поступлений НДФЛ 13 рассчитывается исходя из налоговой базы по налогу согласно данным отчётов 5-НДФЛ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31" t="inlineStr">
      <is>
        <t>Прогнозный объем поступлений НДФЛ 13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rcc>
  <rcc rId="1891" sId="1">
    <oc r="I31" t="inlineStr">
      <is>
        <t xml:space="preserve">Dn – общая сумма доходов, принимаемая налоговыми агентами для расчета налоговой базы за предыдущий период, тыс. рублей (5-НДФЛ);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1" t="inlineStr">
      <is>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A31:I31">
    <dxf>
      <fill>
        <patternFill patternType="none">
          <bgColor auto="1"/>
        </patternFill>
      </fill>
    </dxf>
  </rfmt>
  <rcc rId="1892" sId="1">
    <oc r="H32" t="inlineStr">
      <is>
        <t>Прогнозный объем поступлений НДФЛ 14 рассчитывается исходя из налоговой базы по налогу согласно данным отчётов 5-НДФЛ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32" t="inlineStr">
      <is>
        <t>Прогнозный объем поступлений НДФЛ 14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rcc>
  <rcc rId="1893" sId="1">
    <oc r="I32" t="inlineStr">
      <is>
        <t xml:space="preserve">Dn – общая сумма доходов, принимаемая налоговыми агентами для расчета налоговой базы за предыдущий период, тыс. рублей (5-НДФЛ);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2" t="inlineStr">
      <is>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A32:I32">
    <dxf>
      <fill>
        <patternFill patternType="none">
          <bgColor auto="1"/>
        </patternFill>
      </fill>
    </dxf>
  </rfmt>
  <rdn rId="0" localSheetId="1" customView="1" name="Z_C9F27EBD_AF04_4779_A84F_D462CA5A2187_.wvu.PrintTitles" hidden="1" oldHidden="1">
    <formula>'УФНС России по ТО'!$10:$10</formula>
  </rdn>
  <rdn rId="0" localSheetId="1" customView="1" name="Z_C9F27EBD_AF04_4779_A84F_D462CA5A2187_.wvu.FilterData" hidden="1" oldHidden="1">
    <formula>'УФНС России по ТО'!$A$10:$K$86</formula>
  </rdn>
  <rcv guid="{C9F27EBD-AF04-4779-A84F-D462CA5A2187}"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96" sId="1">
    <oc r="A21">
      <v>3</v>
    </oc>
    <nc r="A21">
      <v>11</v>
    </nc>
  </rcc>
  <rcc rId="1897" sId="1">
    <oc r="A22">
      <v>4</v>
    </oc>
    <nc r="A22">
      <v>12</v>
    </nc>
  </rcc>
  <rcc rId="1898" sId="1">
    <oc r="A23">
      <v>5</v>
    </oc>
    <nc r="A23">
      <v>13</v>
    </nc>
  </rcc>
  <rcc rId="1899" sId="1">
    <oc r="A24">
      <v>6</v>
    </oc>
    <nc r="A24">
      <v>14</v>
    </nc>
  </rcc>
  <rcc rId="1900" sId="1">
    <oc r="A25">
      <v>7</v>
    </oc>
    <nc r="A25">
      <v>15</v>
    </nc>
  </rcc>
  <rcc rId="1901" sId="1">
    <oc r="A26">
      <v>8</v>
    </oc>
    <nc r="A26">
      <v>16</v>
    </nc>
  </rcc>
  <rcc rId="1902" sId="1">
    <oc r="A27">
      <v>9</v>
    </oc>
    <nc r="A27">
      <v>17</v>
    </nc>
  </rcc>
  <rcc rId="1903" sId="1">
    <oc r="A28">
      <v>10</v>
    </oc>
    <nc r="A28">
      <v>18</v>
    </nc>
  </rcc>
  <rcc rId="1904" sId="1">
    <oc r="A29">
      <v>11</v>
    </oc>
    <nc r="A29">
      <v>19</v>
    </nc>
  </rcc>
  <rcc rId="1905" sId="1">
    <oc r="A30">
      <v>12</v>
    </oc>
    <nc r="A30">
      <v>20</v>
    </nc>
  </rcc>
  <rcc rId="1906" sId="1">
    <nc r="A31">
      <v>21</v>
    </nc>
  </rcc>
  <rcc rId="1907" sId="1">
    <nc r="A32">
      <v>22</v>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9F27EBD-AF04-4779-A84F-D462CA5A2187}" action="delete"/>
  <rdn rId="0" localSheetId="1" customView="1" name="Z_C9F27EBD_AF04_4779_A84F_D462CA5A2187_.wvu.PrintTitles" hidden="1" oldHidden="1">
    <formula>'УФНС России по ТО'!$10:$10</formula>
    <oldFormula>'УФНС России по ТО'!$10:$10</oldFormula>
  </rdn>
  <rdn rId="0" localSheetId="1" customView="1" name="Z_C9F27EBD_AF04_4779_A84F_D462CA5A2187_.wvu.FilterData" hidden="1" oldHidden="1">
    <formula>'УФНС России по ТО'!$A$10:$K$86</formula>
    <oldFormula>'УФНС России по ТО'!$A$10:$K$86</oldFormula>
  </rdn>
  <rcv guid="{C9F27EBD-AF04-4779-A84F-D462CA5A2187}"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8" sId="1">
    <oc r="G48" t="inlineStr">
      <is>
        <t xml:space="preserve">Основная формула: 
А сидр= ∑ (Vсидр*S)* K соб. (+/-)P (+/-)F
</t>
      </is>
    </oc>
    <nc r="G48">
      <v>12</v>
    </nc>
  </rcc>
  <rfmt sheetId="1" sqref="A11:I86">
    <dxf>
      <fill>
        <patternFill>
          <bgColor rgb="FFFFFF00"/>
        </patternFill>
      </fill>
    </dxf>
  </rfmt>
  <rcv guid="{C190882B-B9A4-4069-9AB8-89E395213961}" action="delete"/>
  <rdn rId="0" localSheetId="1" customView="1" name="Z_C190882B_B9A4_4069_9AB8_89E395213961_.wvu.PrintTitles" hidden="1" oldHidden="1">
    <formula>'УФНС России по ТО'!$10:$10</formula>
    <oldFormula>'УФНС России по ТО'!$10:$10</oldFormula>
  </rdn>
  <rdn rId="0" localSheetId="1" customView="1" name="Z_C190882B_B9A4_4069_9AB8_89E395213961_.wvu.FilterData" hidden="1" oldHidden="1">
    <formula>'УФНС России по ТО'!$A$10:$I$10</formula>
  </rdn>
  <rcv guid="{C190882B-B9A4-4069-9AB8-89E395213961}"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10" sId="1">
    <oc r="G67"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is>
    </oc>
    <nc r="G67" t="inlineStr">
      <is>
        <t xml:space="preserve">Основная формула расчёта налога:
НДПИ общ. ПИ = (Ʃ(U общ. ПИ факт × J общ. ПИ × S (или S расчет.) + НДПИ общ. ПИ (щеб.)) (+-) P) × K соб. (+-) F
Расчёт составляющих основной формулы:
НДПИ общ. ПИ (щеб.) = Ʃ(V щеб. × 16,5) × B ПИ щеб. (общ.) </t>
      </is>
    </nc>
  </rcc>
  <rfmt sheetId="1" sqref="B67:I67">
    <dxf>
      <fill>
        <patternFill patternType="none">
          <bgColor auto="1"/>
        </patternFill>
      </fill>
    </dxf>
  </rfmt>
  <rfmt sheetId="1" sqref="A67">
    <dxf>
      <fill>
        <patternFill patternType="none">
          <bgColor auto="1"/>
        </patternFill>
      </fill>
    </dxf>
  </rfmt>
  <rcc rId="1911" sId="1">
    <oc r="G68"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НДПИ проч.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is>
    </oc>
    <nc r="G68" t="inlineStr">
      <is>
        <t>Основная формула расчёта налога:
НДПИ проч. ПИ = (Ʃ(U проч. ПИ × S (или S расчет.) + НДПИ проч. ПИ (щеб.) (+-) P) × K соб. (+-) F.
Расчёт составляющих основной формулы:
U проч. ПИ = U проч. ПИ факт × J проч. ПИ
НДПИ проч. ПИ (щеб.) = Ʃ(V щеб. × 16,5) × B ПИ щеб. (проч.ПИ)</t>
      </is>
    </nc>
  </rcc>
  <rfmt sheetId="1" sqref="B68:I68">
    <dxf>
      <fill>
        <patternFill patternType="none">
          <bgColor auto="1"/>
        </patternFill>
      </fill>
    </dxf>
  </rfmt>
  <rfmt sheetId="1" sqref="A68">
    <dxf>
      <fill>
        <patternFill patternType="none">
          <bgColor auto="1"/>
        </patternFill>
      </fill>
    </dxf>
  </rfmt>
  <rcc rId="1912" sId="1">
    <oc r="G69"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B ПИ алмазы × K соб. (+-) F.</t>
        </r>
      </is>
    </oc>
    <nc r="G69" t="inlineStr">
      <is>
        <t>Основная формула расчёта налога:
НДПИ ПИ алмазы = (Ʃ(V ПИ алмазы × J алмазы × S (+-) P)) × B ПИ алмазы × K соб. (+-) F.</t>
      </is>
    </nc>
  </rcc>
  <rfmt sheetId="1" sqref="B69:I69">
    <dxf>
      <fill>
        <patternFill patternType="none">
          <bgColor auto="1"/>
        </patternFill>
      </fill>
    </dxf>
  </rfmt>
  <rfmt sheetId="1" sqref="A69">
    <dxf>
      <fill>
        <patternFill patternType="none">
          <bgColor auto="1"/>
        </patternFill>
      </fill>
    </dxf>
  </rfmt>
  <rcc rId="1913" sId="1">
    <oc r="G70"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 I, 
Ʃ L ПИ льгот = Ʃ((V ПИ (уголь 1,2,3..,п) × S расчёт.) ×Д льгот).</t>
        </r>
      </is>
    </oc>
    <nc r="G70" t="inlineStr">
      <is>
        <t>Основная формула расчёта налога:
НДПИ ПИ уголь = (Ʃ((V ПИ (уголь 1,2,3..,п) × S расчёт.) - Ʃ L ПИ льгот) (+-) P) × K соб. (+-) F.
Расчёт составляющих основной формулы:
S расчёт. = S × Кдф (уголь1,2,3,…,n) + I, 
Ʃ L ПИ льгот = Ʃ((V ПИ (уголь 1,2,3..,п) × S расчёт.) ×Д льгот).</t>
      </is>
    </nc>
  </rcc>
  <rfmt sheetId="1" sqref="B70:I70">
    <dxf>
      <fill>
        <patternFill patternType="none">
          <bgColor auto="1"/>
        </patternFill>
      </fill>
    </dxf>
  </rfmt>
  <rfmt sheetId="1" sqref="A70">
    <dxf>
      <fill>
        <patternFill patternType="none">
          <bgColor auto="1"/>
        </patternFill>
      </fill>
    </dxf>
  </rfmt>
  <rcc rId="1914" sId="1">
    <oc r="G71"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is>
    </oc>
    <nc r="G71" t="inlineStr">
      <is>
        <t>Основная формула расчёта налога:
НДПИ рента = (Ʃ(U рента × S (или S расчет.) + Ʃ(Vм.к.р. × Sм.к.р..)) × Крента - Ʃ Hрента (+-) P) × K соб. (+-) F,
Расчёт составляющих основной формулы:
U рента = U рента факт × J проч. ПИ.</t>
      </is>
    </nc>
  </rcc>
  <rfmt sheetId="1" sqref="B71:I71">
    <dxf>
      <fill>
        <patternFill patternType="none">
          <bgColor auto="1"/>
        </patternFill>
      </fill>
    </dxf>
  </rfmt>
  <rfmt sheetId="1" sqref="A71">
    <dxf>
      <fill>
        <patternFill patternType="none">
          <bgColor auto="1"/>
        </patternFill>
      </fill>
    </dxf>
  </rfmt>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2:XFD74">
    <dxf>
      <fill>
        <patternFill patternType="none">
          <bgColor auto="1"/>
        </patternFill>
      </fill>
    </dxf>
  </rfmt>
  <rfmt sheetId="1" sqref="A64:XFD64">
    <dxf>
      <fill>
        <patternFill patternType="none">
          <bgColor auto="1"/>
        </patternFill>
      </fill>
    </dxf>
  </rfmt>
  <rfmt sheetId="1" sqref="A75:XFD75">
    <dxf>
      <fill>
        <patternFill patternType="none">
          <bgColor auto="1"/>
        </patternFill>
      </fill>
    </dxf>
  </rfmt>
  <rcc rId="1915" sId="1">
    <oc r="D77" t="inlineStr">
      <is>
        <t>10807310010000110</t>
      </is>
    </oc>
    <nc r="D77" t="inlineStr">
      <is>
        <r>
          <t>1080731001</t>
        </r>
        <r>
          <rPr>
            <sz val="9"/>
            <color rgb="FFFF0000"/>
            <rFont val="Times New Roman"/>
            <family val="1"/>
            <charset val="204"/>
          </rPr>
          <t>1</t>
        </r>
        <r>
          <rPr>
            <sz val="9"/>
            <rFont val="Times New Roman"/>
            <family val="1"/>
            <charset val="204"/>
          </rPr>
          <t>000110</t>
        </r>
      </is>
    </nc>
  </rcc>
  <rfmt sheetId="1" sqref="A77:XFD77">
    <dxf>
      <fill>
        <patternFill patternType="none">
          <bgColor auto="1"/>
        </patternFill>
      </fill>
    </dxf>
  </rfmt>
  <rcv guid="{B1FFDEE7-DBF5-4560-B9F2-433E5CB2839D}" action="delete"/>
  <rdn rId="0" localSheetId="1" customView="1" name="Z_B1FFDEE7_DBF5_4560_B9F2_433E5CB2839D_.wvu.PrintTitles" hidden="1" oldHidden="1">
    <formula>'УФНС России по ТО'!$10:$10</formula>
    <oldFormula>'УФНС России по ТО'!$10:$10</oldFormula>
  </rdn>
  <rdn rId="0" localSheetId="1" customView="1" name="Z_B1FFDEE7_DBF5_4560_B9F2_433E5CB2839D_.wvu.FilterData" hidden="1" oldHidden="1">
    <formula>'УФНС России по ТО'!$A$10:$K$86</formula>
    <oldFormula>'УФНС России по ТО'!$A$10:$K$86</oldFormula>
  </rdn>
  <rcv guid="{B1FFDEE7-DBF5-4560-B9F2-433E5CB2839D}"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0:XFD80">
    <dxf>
      <fill>
        <patternFill patternType="none">
          <bgColor auto="1"/>
        </patternFill>
      </fill>
    </dxf>
  </rfmt>
  <rfmt sheetId="1" sqref="A81:XFD81">
    <dxf>
      <fill>
        <patternFill patternType="none">
          <bgColor auto="1"/>
        </patternFill>
      </fill>
    </dxf>
  </rfmt>
  <rfmt sheetId="1" sqref="A82:XFD84">
    <dxf>
      <fill>
        <patternFill patternType="none">
          <bgColor auto="1"/>
        </patternFill>
      </fill>
    </dxf>
  </rfmt>
  <rfmt sheetId="1" sqref="A85:XFD85">
    <dxf>
      <fill>
        <patternFill patternType="none">
          <bgColor auto="1"/>
        </patternFill>
      </fill>
    </dxf>
  </rfmt>
  <rcc rId="1918" sId="1">
    <oc r="D86" t="inlineStr">
      <is>
        <t>11617000 01 0000 140</t>
      </is>
    </oc>
    <nc r="D86" t="inlineStr">
      <is>
        <r>
          <t>1161</t>
        </r>
        <r>
          <rPr>
            <sz val="9"/>
            <color rgb="FFFF0000"/>
            <rFont val="Times New Roman"/>
            <family val="1"/>
            <charset val="204"/>
          </rPr>
          <t>8</t>
        </r>
        <r>
          <rPr>
            <sz val="9"/>
            <rFont val="Times New Roman"/>
            <family val="1"/>
            <charset val="204"/>
          </rPr>
          <t>000 01 0000 140</t>
        </r>
      </is>
    </nc>
  </rcc>
  <rfmt sheetId="1" sqref="A86:XFD86">
    <dxf>
      <fill>
        <patternFill patternType="none">
          <bgColor auto="1"/>
        </patternFill>
      </fill>
    </dxf>
  </rfmt>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19" sId="1">
    <oc r="H86" t="inlineStr">
      <is>
        <t xml:space="preserve">КБК введены в связи с введением института единого налогового счета по причине исключения пени из состава доходов и переноса их в состав неналоговых доходов. 
Расчёт прогнозного объёма поступления пени,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на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is>
    </oc>
    <nc r="H86" t="inlineStr">
      <is>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is>
    </nc>
  </rcc>
  <rfmt sheetId="1" sqref="H86" start="0" length="2147483647">
    <dxf>
      <font>
        <color rgb="FFFF0000"/>
      </font>
    </dxf>
  </rfmt>
  <rfmt sheetId="1" sqref="H86" start="0" length="2147483647">
    <dxf>
      <font>
        <color rgb="FF00B050"/>
      </font>
    </dxf>
  </rfmt>
  <rcc rId="1920" sId="1">
    <oc r="D86" t="inlineStr">
      <is>
        <r>
          <t>1161</t>
        </r>
        <r>
          <rPr>
            <sz val="9"/>
            <color rgb="FFFF0000"/>
            <rFont val="Times New Roman"/>
            <family val="1"/>
            <charset val="204"/>
          </rPr>
          <t>8</t>
        </r>
        <r>
          <rPr>
            <sz val="9"/>
            <rFont val="Times New Roman"/>
            <family val="1"/>
            <charset val="204"/>
          </rPr>
          <t>000 01 0000 140</t>
        </r>
      </is>
    </oc>
    <nc r="D86" t="inlineStr">
      <is>
        <r>
          <t>1161</t>
        </r>
        <r>
          <rPr>
            <sz val="9"/>
            <color rgb="FF00B050"/>
            <rFont val="Times New Roman"/>
            <family val="1"/>
            <charset val="204"/>
          </rPr>
          <t>8</t>
        </r>
        <r>
          <rPr>
            <sz val="9"/>
            <rFont val="Times New Roman"/>
            <family val="1"/>
            <charset val="204"/>
          </rPr>
          <t>000 01 0000 140</t>
        </r>
      </is>
    </nc>
  </rcc>
  <rcc rId="1921" sId="1">
    <oc r="D77" t="inlineStr">
      <is>
        <r>
          <t>1080731001</t>
        </r>
        <r>
          <rPr>
            <sz val="9"/>
            <color rgb="FFFF0000"/>
            <rFont val="Times New Roman"/>
            <family val="1"/>
            <charset val="204"/>
          </rPr>
          <t>1</t>
        </r>
        <r>
          <rPr>
            <sz val="9"/>
            <rFont val="Times New Roman"/>
            <family val="1"/>
            <charset val="204"/>
          </rPr>
          <t>000110</t>
        </r>
      </is>
    </oc>
    <nc r="D77" t="inlineStr">
      <is>
        <r>
          <t>1080731001</t>
        </r>
        <r>
          <rPr>
            <sz val="9"/>
            <color rgb="FF00B050"/>
            <rFont val="Times New Roman"/>
            <family val="1"/>
            <charset val="204"/>
          </rPr>
          <t>1</t>
        </r>
        <r>
          <rPr>
            <sz val="9"/>
            <rFont val="Times New Roman"/>
            <family val="1"/>
            <charset val="204"/>
          </rPr>
          <t>000110</t>
        </r>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6:XFD76">
    <dxf>
      <fill>
        <patternFill patternType="none">
          <bgColor auto="1"/>
        </patternFill>
      </fill>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4:F54">
    <dxf>
      <fill>
        <patternFill patternType="none">
          <bgColor auto="1"/>
        </patternFill>
      </fill>
    </dxf>
  </rfmt>
  <rcc rId="1922" sId="1" odxf="1" dxf="1">
    <oc r="G54"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sz val="11"/>
            <rFont val="Times New Roman"/>
            <family val="1"/>
            <charset val="204"/>
          </rPr>
          <t>Vнб1пп = Vнб1пр.п / VВРП пр.п * VВРП п.п</t>
        </r>
        <r>
          <rPr>
            <b/>
            <sz val="11"/>
            <rFont val="Times New Roman"/>
            <family val="1"/>
            <charset val="204"/>
          </rPr>
          <t xml:space="preserve">
</t>
        </r>
        <r>
          <rPr>
            <sz val="11"/>
            <rFont val="Times New Roman"/>
            <family val="1"/>
            <charset val="204"/>
          </rPr>
          <t>Vстр.взн. = [(Vнб1пп * (S)] * (Vстр.взн..пр.п / Iисч.пр.п)
УСН 2=[(Vнб2nn * (S1) (+/-)F] + [(VнбЗnn * (S2) (+I-)F] * (Ксоб)
Vнб2пп = (Vнб2пр.п / VППпр.п)* VППпп
Vнб3пп = (Vнб3пр.п / VВРП пр.п)* VВРП п.п</t>
        </r>
        <r>
          <rPr>
            <b/>
            <sz val="11"/>
            <rFont val="Times New Roman"/>
            <family val="1"/>
            <charset val="204"/>
          </rPr>
          <t xml:space="preserve">
</t>
        </r>
      </is>
    </oc>
    <nc r="G54"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b/>
            <sz val="11"/>
            <color rgb="FF00B050"/>
            <rFont val="Times New Roman"/>
            <family val="1"/>
            <charset val="204"/>
          </rPr>
          <t>Vнб1пп = СР(</t>
        </r>
        <r>
          <rPr>
            <b/>
            <vertAlign val="subscript"/>
            <sz val="11"/>
            <color rgb="FF00B050"/>
            <rFont val="Times New Roman"/>
            <family val="1"/>
            <charset val="204"/>
          </rPr>
          <t>VНБ1п.п.</t>
        </r>
        <r>
          <rPr>
            <b/>
            <sz val="11"/>
            <color rgb="FF00B050"/>
            <rFont val="Times New Roman"/>
            <family val="1"/>
            <charset val="204"/>
          </rPr>
          <t>) * Q</t>
        </r>
        <r>
          <rPr>
            <b/>
            <vertAlign val="subscript"/>
            <sz val="11"/>
            <color rgb="FF00B050"/>
            <rFont val="Times New Roman"/>
            <family val="1"/>
            <charset val="204"/>
          </rPr>
          <t xml:space="preserve">УСН1п.п.
</t>
        </r>
        <r>
          <rPr>
            <b/>
            <sz val="11"/>
            <color rgb="FF00B050"/>
            <rFont val="Times New Roman"/>
            <family val="1"/>
            <charset val="204"/>
          </rPr>
          <t xml:space="preserve">СР(VНБ1п.п.) = СР(VНБ1пр.п.) * (VВРП п.п – V экспорт п.п) / (VВРП пр.п – V экспорт пр.п)
Q </t>
        </r>
        <r>
          <rPr>
            <b/>
            <vertAlign val="subscript"/>
            <sz val="11"/>
            <color rgb="FF00B050"/>
            <rFont val="Times New Roman"/>
            <family val="1"/>
            <charset val="204"/>
          </rPr>
          <t>УСН1п.п.</t>
        </r>
        <r>
          <rPr>
            <b/>
            <sz val="11"/>
            <color rgb="FF00B050"/>
            <rFont val="Times New Roman"/>
            <family val="1"/>
            <charset val="204"/>
          </rPr>
          <t xml:space="preserve"> = Q </t>
        </r>
        <r>
          <rPr>
            <b/>
            <vertAlign val="subscript"/>
            <sz val="11"/>
            <color rgb="FF00B050"/>
            <rFont val="Times New Roman"/>
            <family val="1"/>
            <charset val="204"/>
          </rPr>
          <t>УСН1пр.п.</t>
        </r>
        <r>
          <rPr>
            <b/>
            <sz val="11"/>
            <color rgb="FF00B050"/>
            <rFont val="Times New Roman"/>
            <family val="1"/>
            <charset val="204"/>
          </rPr>
          <t xml:space="preserve"> * ТР</t>
        </r>
        <r>
          <rPr>
            <b/>
            <vertAlign val="subscript"/>
            <sz val="11"/>
            <color rgb="FF00B050"/>
            <rFont val="Times New Roman"/>
            <family val="1"/>
            <charset val="204"/>
          </rPr>
          <t xml:space="preserve">3года </t>
        </r>
        <r>
          <rPr>
            <b/>
            <sz val="11"/>
            <color rgb="FF00B050"/>
            <rFont val="Times New Roman"/>
            <family val="1"/>
            <charset val="204"/>
          </rPr>
          <t>(Q</t>
        </r>
        <r>
          <rPr>
            <b/>
            <vertAlign val="subscript"/>
            <sz val="11"/>
            <color rgb="FF00B050"/>
            <rFont val="Times New Roman"/>
            <family val="1"/>
            <charset val="204"/>
          </rPr>
          <t>УСН1</t>
        </r>
        <r>
          <rPr>
            <b/>
            <sz val="11"/>
            <color rgb="FF00B050"/>
            <rFont val="Times New Roman"/>
            <family val="1"/>
            <charset val="204"/>
          </rPr>
          <t>) / 100</t>
        </r>
        <r>
          <rPr>
            <b/>
            <sz val="11"/>
            <rFont val="Times New Roman"/>
            <family val="1"/>
            <charset val="204"/>
          </rPr>
          <t xml:space="preserve">
</t>
        </r>
        <r>
          <rPr>
            <sz val="11"/>
            <rFont val="Times New Roman"/>
            <family val="1"/>
            <charset val="204"/>
          </rPr>
          <t>Vстр.взн. = [(Vнб1пп * (S)] * (Vстр.взн..пр.п / Iисч.пр.п)
УСН 2=[</t>
        </r>
        <r>
          <rPr>
            <sz val="11"/>
            <color rgb="FF00B050"/>
            <rFont val="Times New Roman"/>
            <family val="1"/>
            <charset val="204"/>
          </rPr>
          <t>(</t>
        </r>
        <r>
          <rPr>
            <sz val="11"/>
            <rFont val="Times New Roman"/>
            <family val="1"/>
            <charset val="204"/>
          </rPr>
          <t>(Vнб2nn * (S1) (+/-)F] + [(VнбЗnn * (S2) (+</t>
        </r>
        <r>
          <rPr>
            <sz val="11"/>
            <color rgb="FF00B050"/>
            <rFont val="Times New Roman"/>
            <family val="1"/>
            <charset val="204"/>
          </rPr>
          <t>/</t>
        </r>
        <r>
          <rPr>
            <sz val="11"/>
            <rFont val="Times New Roman"/>
            <family val="1"/>
            <charset val="204"/>
          </rPr>
          <t>-)F]</t>
        </r>
        <r>
          <rPr>
            <sz val="11"/>
            <color rgb="FF00B050"/>
            <rFont val="Times New Roman"/>
            <family val="1"/>
            <charset val="204"/>
          </rPr>
          <t>)</t>
        </r>
        <r>
          <rPr>
            <sz val="11"/>
            <rFont val="Times New Roman"/>
            <family val="1"/>
            <charset val="204"/>
          </rPr>
          <t xml:space="preserve"> * (Ксоб)
</t>
        </r>
        <r>
          <rPr>
            <b/>
            <sz val="11"/>
            <color rgb="FF00B050"/>
            <rFont val="Times New Roman"/>
            <family val="1"/>
            <charset val="204"/>
          </rPr>
          <t xml:space="preserve">Vнб2пп = СР(VНБ2п.п.) * Q УСН2(НБ2)п.п.
</t>
        </r>
        <r>
          <rPr>
            <sz val="11"/>
            <color rgb="FF00B050"/>
            <rFont val="Times New Roman"/>
            <family val="1"/>
            <charset val="204"/>
          </rPr>
          <t>СР(VНБ2п.п.) = СР(VНБ2пр.п.) * (VВРП п.п – V экспорт п.п) / (VВРП пр.п – V экспорт пр.п
Q</t>
        </r>
        <r>
          <rPr>
            <vertAlign val="subscript"/>
            <sz val="11"/>
            <color rgb="FF00B050"/>
            <rFont val="Times New Roman"/>
            <family val="1"/>
            <charset val="204"/>
          </rPr>
          <t>УСН2(НБ2)п.п.</t>
        </r>
        <r>
          <rPr>
            <sz val="11"/>
            <color rgb="FF00B050"/>
            <rFont val="Times New Roman"/>
            <family val="1"/>
            <charset val="204"/>
          </rPr>
          <t xml:space="preserve"> = Q </t>
        </r>
        <r>
          <rPr>
            <vertAlign val="subscript"/>
            <sz val="11"/>
            <color rgb="FF00B050"/>
            <rFont val="Times New Roman"/>
            <family val="1"/>
            <charset val="204"/>
          </rPr>
          <t>УСН2пр.п.</t>
        </r>
        <r>
          <rPr>
            <sz val="11"/>
            <color rgb="FF00B050"/>
            <rFont val="Times New Roman"/>
            <family val="1"/>
            <charset val="204"/>
          </rPr>
          <t xml:space="preserve"> * ТР</t>
        </r>
        <r>
          <rPr>
            <vertAlign val="subscript"/>
            <sz val="11"/>
            <color rgb="FF00B050"/>
            <rFont val="Times New Roman"/>
            <family val="1"/>
            <charset val="204"/>
          </rPr>
          <t>3года</t>
        </r>
        <r>
          <rPr>
            <sz val="11"/>
            <color rgb="FF00B050"/>
            <rFont val="Times New Roman"/>
            <family val="1"/>
            <charset val="204"/>
          </rPr>
          <t>(Q</t>
        </r>
        <r>
          <rPr>
            <vertAlign val="subscript"/>
            <sz val="11"/>
            <color rgb="FF00B050"/>
            <rFont val="Times New Roman"/>
            <family val="1"/>
            <charset val="204"/>
          </rPr>
          <t>УСН2(НБ2)</t>
        </r>
        <r>
          <rPr>
            <sz val="11"/>
            <color rgb="FF00B050"/>
            <rFont val="Times New Roman"/>
            <family val="1"/>
            <charset val="204"/>
          </rPr>
          <t xml:space="preserve">) / 100
</t>
        </r>
        <r>
          <rPr>
            <strike/>
            <sz val="11"/>
            <color rgb="FFFF0000"/>
            <rFont val="Times New Roman"/>
            <family val="1"/>
            <charset val="204"/>
          </rPr>
          <t xml:space="preserve">
</t>
        </r>
        <r>
          <rPr>
            <b/>
            <sz val="11"/>
            <color rgb="FF00B050"/>
            <rFont val="Times New Roman"/>
            <family val="1"/>
            <charset val="204"/>
          </rPr>
          <t>Vнб3пп = СР(</t>
        </r>
        <r>
          <rPr>
            <b/>
            <vertAlign val="subscript"/>
            <sz val="11"/>
            <color rgb="FF00B050"/>
            <rFont val="Times New Roman"/>
            <family val="1"/>
            <charset val="204"/>
          </rPr>
          <t>VНБ3п.п.</t>
        </r>
        <r>
          <rPr>
            <b/>
            <sz val="11"/>
            <color rgb="FF00B050"/>
            <rFont val="Times New Roman"/>
            <family val="1"/>
            <charset val="204"/>
          </rPr>
          <t xml:space="preserve">) * Q </t>
        </r>
        <r>
          <rPr>
            <b/>
            <vertAlign val="subscript"/>
            <sz val="11"/>
            <color rgb="FF00B050"/>
            <rFont val="Times New Roman"/>
            <family val="1"/>
            <charset val="204"/>
          </rPr>
          <t xml:space="preserve">УСН2(НБ3)п.п.
</t>
        </r>
        <r>
          <rPr>
            <b/>
            <sz val="11"/>
            <color rgb="FF00B050"/>
            <rFont val="Times New Roman"/>
            <family val="1"/>
            <charset val="204"/>
          </rPr>
          <t>СР(VНБ3п.п.) = СР(VНБ3пр.п.) * (VВРП п.п – V экспорт п.п) / (VВРП пр.п – V экспорт пр.п)
Q</t>
        </r>
        <r>
          <rPr>
            <b/>
            <vertAlign val="subscript"/>
            <sz val="11"/>
            <color rgb="FF00B050"/>
            <rFont val="Times New Roman"/>
            <family val="1"/>
            <charset val="204"/>
          </rPr>
          <t>УСН2(НБ2)п.п.</t>
        </r>
        <r>
          <rPr>
            <b/>
            <sz val="11"/>
            <color rgb="FF00B050"/>
            <rFont val="Times New Roman"/>
            <family val="1"/>
            <charset val="204"/>
          </rPr>
          <t xml:space="preserve"> = Q </t>
        </r>
        <r>
          <rPr>
            <b/>
            <vertAlign val="subscript"/>
            <sz val="11"/>
            <color rgb="FF00B050"/>
            <rFont val="Times New Roman"/>
            <family val="1"/>
            <charset val="204"/>
          </rPr>
          <t>УСН2(НБ3)пр.п.</t>
        </r>
        <r>
          <rPr>
            <b/>
            <sz val="11"/>
            <color rgb="FF00B050"/>
            <rFont val="Times New Roman"/>
            <family val="1"/>
            <charset val="204"/>
          </rPr>
          <t xml:space="preserve"> * ТР</t>
        </r>
        <r>
          <rPr>
            <b/>
            <vertAlign val="subscript"/>
            <sz val="11"/>
            <color rgb="FF00B050"/>
            <rFont val="Times New Roman"/>
            <family val="1"/>
            <charset val="204"/>
          </rPr>
          <t>3года</t>
        </r>
        <r>
          <rPr>
            <b/>
            <sz val="11"/>
            <color rgb="FF00B050"/>
            <rFont val="Times New Roman"/>
            <family val="1"/>
            <charset val="204"/>
          </rPr>
          <t>(Q</t>
        </r>
        <r>
          <rPr>
            <b/>
            <vertAlign val="subscript"/>
            <sz val="11"/>
            <color rgb="FF00B050"/>
            <rFont val="Times New Roman"/>
            <family val="1"/>
            <charset val="204"/>
          </rPr>
          <t>УСН2(НБ3)</t>
        </r>
        <r>
          <rPr>
            <b/>
            <sz val="11"/>
            <color rgb="FF00B050"/>
            <rFont val="Times New Roman"/>
            <family val="1"/>
            <charset val="204"/>
          </rPr>
          <t>) / 100</t>
        </r>
        <r>
          <rPr>
            <sz val="11"/>
            <color rgb="FF00B050"/>
            <rFont val="Times New Roman"/>
            <family val="1"/>
            <charset val="204"/>
          </rPr>
          <t xml:space="preserve">
</t>
        </r>
        <r>
          <rPr>
            <sz val="11"/>
            <rFont val="Times New Roman"/>
            <family val="1"/>
            <charset val="204"/>
          </rPr>
          <t xml:space="preserve">
</t>
        </r>
      </is>
    </nc>
    <odxf>
      <fill>
        <patternFill patternType="solid">
          <bgColor rgb="FFFFFF00"/>
        </patternFill>
      </fill>
    </odxf>
    <ndxf>
      <fill>
        <patternFill patternType="none">
          <bgColor indexed="65"/>
        </patternFill>
      </fill>
    </ndxf>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54">
    <dxf>
      <fill>
        <patternFill patternType="none">
          <bgColor auto="1"/>
        </patternFill>
      </fill>
    </dxf>
  </rfmt>
  <rcc rId="1923" sId="1" odxf="1" dxf="1">
    <oc r="I54"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за вычетом налоговой базы, указанной налогоплательщиками, представившими декларацию с налоговой ставкой в размере 0 процентов,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i/>
            <sz val="11"/>
            <rFont val="Times New Roman"/>
            <family val="1"/>
            <charset val="204"/>
          </rPr>
          <t>Vнб2пр.п</t>
        </r>
        <r>
          <rPr>
            <sz val="1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за вычетом налоговой базы, указанной налогоплательщиками, представившими декларацию с налоговой ставкой в размере 0 процентов,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is>
    </oc>
    <nc r="I54"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sz val="11"/>
            <color rgb="FF00B050"/>
            <rFont val="Times New Roman"/>
            <family val="1"/>
            <charset val="204"/>
          </rPr>
          <t xml:space="preserve">V экспорт пр.п - </t>
        </r>
        <r>
          <rPr>
            <sz val="11"/>
            <color rgb="FF00B050"/>
            <rFont val="Times New Roman"/>
            <family val="1"/>
            <charset val="204"/>
          </rPr>
          <t>объем экспорта предыдущего периода (в рублевом выражении);</t>
        </r>
        <r>
          <rPr>
            <sz val="11"/>
            <rFont val="Times New Roman"/>
            <family val="1"/>
            <charset val="204"/>
          </rPr>
          <t xml:space="preserve">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тыс. рублей;
</t>
        </r>
        <r>
          <rPr>
            <b/>
            <sz val="11"/>
            <color rgb="FF00B050"/>
            <rFont val="Times New Roman"/>
            <family val="1"/>
            <charset val="204"/>
          </rPr>
          <t xml:space="preserve">V экспорт п.п - </t>
        </r>
        <r>
          <rPr>
            <sz val="11"/>
            <color rgb="FF00B050"/>
            <rFont val="Times New Roman"/>
            <family val="1"/>
            <charset val="204"/>
          </rPr>
          <t>объем экспорта прогнозируемого периода (в рублевом выражении);</t>
        </r>
        <r>
          <rPr>
            <sz val="11"/>
            <rFont val="Times New Roman"/>
            <family val="1"/>
            <charset val="204"/>
          </rPr>
          <t xml:space="preserve">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sz val="11"/>
            <color rgb="FF00B050"/>
            <rFont val="Times New Roman"/>
            <family val="1"/>
            <charset val="204"/>
          </rPr>
          <t>СР(VНБп.п.)</t>
        </r>
        <r>
          <rPr>
            <sz val="11"/>
            <color rgb="FF00B050"/>
            <rFont val="Times New Roman"/>
            <family val="1"/>
            <charset val="204"/>
          </rPr>
          <t xml:space="preserve"> – средний размер налоговой базы на одного плательщика прогнозируемого периода по УСН, тыс. рублей;
</t>
        </r>
        <r>
          <rPr>
            <b/>
            <sz val="11"/>
            <color rgb="FF00B050"/>
            <rFont val="Times New Roman"/>
            <family val="1"/>
            <charset val="204"/>
          </rPr>
          <t>СР(VНБпр.п.)</t>
        </r>
        <r>
          <rPr>
            <sz val="11"/>
            <color rgb="FF00B050"/>
            <rFont val="Times New Roman"/>
            <family val="1"/>
            <charset val="204"/>
          </rPr>
          <t xml:space="preserve"> – средний размер налоговой базы на одного плательщика предыдущего периода по УСН, тыс. рублей;
</t>
        </r>
        <r>
          <rPr>
            <b/>
            <sz val="11"/>
            <color rgb="FF00B050"/>
            <rFont val="Times New Roman"/>
            <family val="1"/>
            <charset val="204"/>
          </rPr>
          <t xml:space="preserve">Q УСНп.п. </t>
        </r>
        <r>
          <rPr>
            <sz val="11"/>
            <color rgb="FF00B050"/>
            <rFont val="Times New Roman"/>
            <family val="1"/>
            <charset val="204"/>
          </rPr>
          <t xml:space="preserve">– количество плательщиков прогнозируемого периода, ед.
</t>
        </r>
        <r>
          <rPr>
            <b/>
            <sz val="11"/>
            <color rgb="FF00B050"/>
            <rFont val="Times New Roman"/>
            <family val="1"/>
            <charset val="204"/>
          </rPr>
          <t>Q УСНпр.п.</t>
        </r>
        <r>
          <rPr>
            <sz val="11"/>
            <color rgb="FF00B050"/>
            <rFont val="Times New Roman"/>
            <family val="1"/>
            <charset val="204"/>
          </rPr>
          <t xml:space="preserve"> - количество плательщиков предыдущего периода, ед.;
</t>
        </r>
        <r>
          <rPr>
            <b/>
            <sz val="11"/>
            <color rgb="FF00B050"/>
            <rFont val="Times New Roman"/>
            <family val="1"/>
            <charset val="204"/>
          </rPr>
          <t xml:space="preserve">ТР3года (QУСН) </t>
        </r>
        <r>
          <rPr>
            <sz val="11"/>
            <color rgb="FF00B050"/>
            <rFont val="Times New Roman"/>
            <family val="1"/>
            <charset val="204"/>
          </rPr>
          <t xml:space="preserve">– средний темп роста количества плательщиков за 3 года, предшествующие прогнозируемому периоду, %;
</t>
        </r>
        <r>
          <rPr>
            <sz val="11"/>
            <rFont val="Times New Roman"/>
            <family val="1"/>
            <charset val="204"/>
          </rPr>
          <t/>
        </r>
      </is>
    </nc>
    <odxf>
      <fill>
        <patternFill patternType="solid">
          <bgColor rgb="FFFFFF00"/>
        </patternFill>
      </fill>
    </odxf>
    <ndxf>
      <fill>
        <patternFill patternType="none">
          <bgColor indexed="65"/>
        </patternFill>
      </fill>
    </ndxf>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9:I79">
    <dxf>
      <fill>
        <patternFill>
          <bgColor theme="0"/>
        </patternFill>
      </fill>
    </dxf>
  </rfmt>
  <rcv guid="{ED2263B8-5F04-4B1E-8979-71FCF9F62F7C}" action="delete"/>
  <rdn rId="0" localSheetId="1" customView="1" name="Z_ED2263B8_5F04_4B1E_8979_71FCF9F62F7C_.wvu.PrintTitles" hidden="1" oldHidden="1">
    <formula>'УФНС России по ТО'!$10:$10</formula>
    <oldFormula>'УФНС России по ТО'!$10:$10</oldFormula>
  </rdn>
  <rdn rId="0" localSheetId="1" customView="1" name="Z_ED2263B8_5F04_4B1E_8979_71FCF9F62F7C_.wvu.FilterData" hidden="1" oldHidden="1">
    <formula>'УФНС России по ТО'!$A$10:$K$86</formula>
    <oldFormula>'УФНС России по ТО'!$A$10:$I$10</oldFormula>
  </rdn>
  <rcv guid="{ED2263B8-5F04-4B1E-8979-71FCF9F62F7C}"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D2263B8-5F04-4B1E-8979-71FCF9F62F7C}" action="delete"/>
  <rdn rId="0" localSheetId="1" customView="1" name="Z_ED2263B8_5F04_4B1E_8979_71FCF9F62F7C_.wvu.PrintTitles" hidden="1" oldHidden="1">
    <formula>'УФНС России по ТО'!$10:$10</formula>
    <oldFormula>'УФНС России по ТО'!$10:$10</oldFormula>
  </rdn>
  <rdn rId="0" localSheetId="1" customView="1" name="Z_ED2263B8_5F04_4B1E_8979_71FCF9F62F7C_.wvu.FilterData" hidden="1" oldHidden="1">
    <formula>'УФНС России по ТО'!$A$10:$K$86</formula>
    <oldFormula>'УФНС России по ТО'!$A$10:$K$86</oldFormula>
  </rdn>
  <rcv guid="{ED2263B8-5F04-4B1E-8979-71FCF9F62F7C}"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D2263B8-5F04-4B1E-8979-71FCF9F62F7C}" action="delete"/>
  <rdn rId="0" localSheetId="1" customView="1" name="Z_ED2263B8_5F04_4B1E_8979_71FCF9F62F7C_.wvu.PrintTitles" hidden="1" oldHidden="1">
    <formula>'УФНС России по ТО'!$10:$10</formula>
    <oldFormula>'УФНС России по ТО'!$10:$10</oldFormula>
  </rdn>
  <rdn rId="0" localSheetId="1" customView="1" name="Z_ED2263B8_5F04_4B1E_8979_71FCF9F62F7C_.wvu.FilterData" hidden="1" oldHidden="1">
    <formula>'УФНС России по ТО'!$A$10:$K$86</formula>
    <oldFormula>'УФНС России по ТО'!$A$10:$K$86</oldFormula>
  </rdn>
  <rcv guid="{ED2263B8-5F04-4B1E-8979-71FCF9F62F7C}"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65:H65">
    <dxf>
      <fill>
        <patternFill patternType="none">
          <bgColor auto="1"/>
        </patternFill>
      </fill>
    </dxf>
  </rfmt>
  <rcc rId="1930" sId="1">
    <oc r="I65" t="inlineStr">
      <is>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65" t="inlineStr">
      <is>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I65">
    <dxf>
      <fill>
        <patternFill patternType="none">
          <bgColor auto="1"/>
        </patternFill>
      </fill>
    </dxf>
  </rfmt>
  <rfmt sheetId="1" sqref="A66:XFD66">
    <dxf>
      <fill>
        <patternFill patternType="none">
          <bgColor auto="1"/>
        </patternFill>
      </fill>
    </dxf>
  </rfmt>
  <rcv guid="{B1FFDEE7-DBF5-4560-B9F2-433E5CB2839D}" action="delete"/>
  <rdn rId="0" localSheetId="1" customView="1" name="Z_B1FFDEE7_DBF5_4560_B9F2_433E5CB2839D_.wvu.PrintTitles" hidden="1" oldHidden="1">
    <formula>'УФНС России по ТО'!$10:$10</formula>
    <oldFormula>'УФНС России по ТО'!$10:$10</oldFormula>
  </rdn>
  <rdn rId="0" localSheetId="1" customView="1" name="Z_B1FFDEE7_DBF5_4560_B9F2_433E5CB2839D_.wvu.FilterData" hidden="1" oldHidden="1">
    <formula>'УФНС России по ТО'!$A$10:$K$86</formula>
    <oldFormula>'УФНС России по ТО'!$A$10:$K$86</oldFormula>
  </rdn>
  <rcv guid="{B1FFDEE7-DBF5-4560-B9F2-433E5CB2839D}"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59:F59">
    <dxf>
      <fill>
        <patternFill patternType="none">
          <bgColor auto="1"/>
        </patternFill>
      </fill>
    </dxf>
  </rfmt>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33" sId="1">
    <oc r="G54"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b/>
            <sz val="11"/>
            <color rgb="FF00B050"/>
            <rFont val="Times New Roman"/>
            <family val="1"/>
            <charset val="204"/>
          </rPr>
          <t>Vнб1пп = СР(</t>
        </r>
        <r>
          <rPr>
            <b/>
            <vertAlign val="subscript"/>
            <sz val="11"/>
            <color rgb="FF00B050"/>
            <rFont val="Times New Roman"/>
            <family val="1"/>
            <charset val="204"/>
          </rPr>
          <t>VНБ1п.п.</t>
        </r>
        <r>
          <rPr>
            <b/>
            <sz val="11"/>
            <color rgb="FF00B050"/>
            <rFont val="Times New Roman"/>
            <family val="1"/>
            <charset val="204"/>
          </rPr>
          <t>) * Q</t>
        </r>
        <r>
          <rPr>
            <b/>
            <vertAlign val="subscript"/>
            <sz val="11"/>
            <color rgb="FF00B050"/>
            <rFont val="Times New Roman"/>
            <family val="1"/>
            <charset val="204"/>
          </rPr>
          <t xml:space="preserve">УСН1п.п.
</t>
        </r>
        <r>
          <rPr>
            <b/>
            <sz val="11"/>
            <color rgb="FF00B050"/>
            <rFont val="Times New Roman"/>
            <family val="1"/>
            <charset val="204"/>
          </rPr>
          <t xml:space="preserve">СР(VНБ1п.п.) = СР(VНБ1пр.п.) * (VВРП п.п – V экспорт п.п) / (VВРП пр.п – V экспорт пр.п)
Q </t>
        </r>
        <r>
          <rPr>
            <b/>
            <vertAlign val="subscript"/>
            <sz val="11"/>
            <color rgb="FF00B050"/>
            <rFont val="Times New Roman"/>
            <family val="1"/>
            <charset val="204"/>
          </rPr>
          <t>УСН1п.п.</t>
        </r>
        <r>
          <rPr>
            <b/>
            <sz val="11"/>
            <color rgb="FF00B050"/>
            <rFont val="Times New Roman"/>
            <family val="1"/>
            <charset val="204"/>
          </rPr>
          <t xml:space="preserve"> = Q </t>
        </r>
        <r>
          <rPr>
            <b/>
            <vertAlign val="subscript"/>
            <sz val="11"/>
            <color rgb="FF00B050"/>
            <rFont val="Times New Roman"/>
            <family val="1"/>
            <charset val="204"/>
          </rPr>
          <t>УСН1пр.п.</t>
        </r>
        <r>
          <rPr>
            <b/>
            <sz val="11"/>
            <color rgb="FF00B050"/>
            <rFont val="Times New Roman"/>
            <family val="1"/>
            <charset val="204"/>
          </rPr>
          <t xml:space="preserve"> * ТР</t>
        </r>
        <r>
          <rPr>
            <b/>
            <vertAlign val="subscript"/>
            <sz val="11"/>
            <color rgb="FF00B050"/>
            <rFont val="Times New Roman"/>
            <family val="1"/>
            <charset val="204"/>
          </rPr>
          <t xml:space="preserve">3года </t>
        </r>
        <r>
          <rPr>
            <b/>
            <sz val="11"/>
            <color rgb="FF00B050"/>
            <rFont val="Times New Roman"/>
            <family val="1"/>
            <charset val="204"/>
          </rPr>
          <t>(Q</t>
        </r>
        <r>
          <rPr>
            <b/>
            <vertAlign val="subscript"/>
            <sz val="11"/>
            <color rgb="FF00B050"/>
            <rFont val="Times New Roman"/>
            <family val="1"/>
            <charset val="204"/>
          </rPr>
          <t>УСН1</t>
        </r>
        <r>
          <rPr>
            <b/>
            <sz val="11"/>
            <color rgb="FF00B050"/>
            <rFont val="Times New Roman"/>
            <family val="1"/>
            <charset val="204"/>
          </rPr>
          <t>) / 100</t>
        </r>
        <r>
          <rPr>
            <b/>
            <sz val="11"/>
            <rFont val="Times New Roman"/>
            <family val="1"/>
            <charset val="204"/>
          </rPr>
          <t xml:space="preserve">
</t>
        </r>
        <r>
          <rPr>
            <sz val="11"/>
            <rFont val="Times New Roman"/>
            <family val="1"/>
            <charset val="204"/>
          </rPr>
          <t>Vстр.взн. = [(Vнб1пп * (S)] * (Vстр.взн..пр.п / Iисч.пр.п)
УСН 2=[</t>
        </r>
        <r>
          <rPr>
            <sz val="11"/>
            <color rgb="FF00B050"/>
            <rFont val="Times New Roman"/>
            <family val="1"/>
            <charset val="204"/>
          </rPr>
          <t>(</t>
        </r>
        <r>
          <rPr>
            <sz val="11"/>
            <rFont val="Times New Roman"/>
            <family val="1"/>
            <charset val="204"/>
          </rPr>
          <t>(Vнб2nn * (S1) (+/-)F] + [(VнбЗnn * (S2) (+</t>
        </r>
        <r>
          <rPr>
            <sz val="11"/>
            <color rgb="FF00B050"/>
            <rFont val="Times New Roman"/>
            <family val="1"/>
            <charset val="204"/>
          </rPr>
          <t>/</t>
        </r>
        <r>
          <rPr>
            <sz val="11"/>
            <rFont val="Times New Roman"/>
            <family val="1"/>
            <charset val="204"/>
          </rPr>
          <t>-)F]</t>
        </r>
        <r>
          <rPr>
            <sz val="11"/>
            <color rgb="FF00B050"/>
            <rFont val="Times New Roman"/>
            <family val="1"/>
            <charset val="204"/>
          </rPr>
          <t>)</t>
        </r>
        <r>
          <rPr>
            <sz val="11"/>
            <rFont val="Times New Roman"/>
            <family val="1"/>
            <charset val="204"/>
          </rPr>
          <t xml:space="preserve"> * (Ксоб)
</t>
        </r>
        <r>
          <rPr>
            <b/>
            <sz val="11"/>
            <color rgb="FF00B050"/>
            <rFont val="Times New Roman"/>
            <family val="1"/>
            <charset val="204"/>
          </rPr>
          <t xml:space="preserve">Vнб2пп = СР(VНБ2п.п.) * Q УСН2(НБ2)п.п.
</t>
        </r>
        <r>
          <rPr>
            <sz val="11"/>
            <color rgb="FF00B050"/>
            <rFont val="Times New Roman"/>
            <family val="1"/>
            <charset val="204"/>
          </rPr>
          <t>СР(VНБ2п.п.) = СР(VНБ2пр.п.) * (VВРП п.п – V экспорт п.п) / (VВРП пр.п – V экспорт пр.п
Q</t>
        </r>
        <r>
          <rPr>
            <vertAlign val="subscript"/>
            <sz val="11"/>
            <color rgb="FF00B050"/>
            <rFont val="Times New Roman"/>
            <family val="1"/>
            <charset val="204"/>
          </rPr>
          <t>УСН2(НБ2)п.п.</t>
        </r>
        <r>
          <rPr>
            <sz val="11"/>
            <color rgb="FF00B050"/>
            <rFont val="Times New Roman"/>
            <family val="1"/>
            <charset val="204"/>
          </rPr>
          <t xml:space="preserve"> = Q </t>
        </r>
        <r>
          <rPr>
            <vertAlign val="subscript"/>
            <sz val="11"/>
            <color rgb="FF00B050"/>
            <rFont val="Times New Roman"/>
            <family val="1"/>
            <charset val="204"/>
          </rPr>
          <t>УСН2пр.п.</t>
        </r>
        <r>
          <rPr>
            <sz val="11"/>
            <color rgb="FF00B050"/>
            <rFont val="Times New Roman"/>
            <family val="1"/>
            <charset val="204"/>
          </rPr>
          <t xml:space="preserve"> * ТР</t>
        </r>
        <r>
          <rPr>
            <vertAlign val="subscript"/>
            <sz val="11"/>
            <color rgb="FF00B050"/>
            <rFont val="Times New Roman"/>
            <family val="1"/>
            <charset val="204"/>
          </rPr>
          <t>3года</t>
        </r>
        <r>
          <rPr>
            <sz val="11"/>
            <color rgb="FF00B050"/>
            <rFont val="Times New Roman"/>
            <family val="1"/>
            <charset val="204"/>
          </rPr>
          <t>(Q</t>
        </r>
        <r>
          <rPr>
            <vertAlign val="subscript"/>
            <sz val="11"/>
            <color rgb="FF00B050"/>
            <rFont val="Times New Roman"/>
            <family val="1"/>
            <charset val="204"/>
          </rPr>
          <t>УСН2(НБ2)</t>
        </r>
        <r>
          <rPr>
            <sz val="11"/>
            <color rgb="FF00B050"/>
            <rFont val="Times New Roman"/>
            <family val="1"/>
            <charset val="204"/>
          </rPr>
          <t xml:space="preserve">) / 100
</t>
        </r>
        <r>
          <rPr>
            <strike/>
            <sz val="11"/>
            <color rgb="FFFF0000"/>
            <rFont val="Times New Roman"/>
            <family val="1"/>
            <charset val="204"/>
          </rPr>
          <t xml:space="preserve">
</t>
        </r>
        <r>
          <rPr>
            <b/>
            <sz val="11"/>
            <color rgb="FF00B050"/>
            <rFont val="Times New Roman"/>
            <family val="1"/>
            <charset val="204"/>
          </rPr>
          <t>Vнб3пп = СР(</t>
        </r>
        <r>
          <rPr>
            <b/>
            <vertAlign val="subscript"/>
            <sz val="11"/>
            <color rgb="FF00B050"/>
            <rFont val="Times New Roman"/>
            <family val="1"/>
            <charset val="204"/>
          </rPr>
          <t>VНБ3п.п.</t>
        </r>
        <r>
          <rPr>
            <b/>
            <sz val="11"/>
            <color rgb="FF00B050"/>
            <rFont val="Times New Roman"/>
            <family val="1"/>
            <charset val="204"/>
          </rPr>
          <t xml:space="preserve">) * Q </t>
        </r>
        <r>
          <rPr>
            <b/>
            <vertAlign val="subscript"/>
            <sz val="11"/>
            <color rgb="FF00B050"/>
            <rFont val="Times New Roman"/>
            <family val="1"/>
            <charset val="204"/>
          </rPr>
          <t xml:space="preserve">УСН2(НБ3)п.п.
</t>
        </r>
        <r>
          <rPr>
            <b/>
            <sz val="11"/>
            <color rgb="FF00B050"/>
            <rFont val="Times New Roman"/>
            <family val="1"/>
            <charset val="204"/>
          </rPr>
          <t>СР(VНБ3п.п.) = СР(VНБ3пр.п.) * (VВРП п.п – V экспорт п.п) / (VВРП пр.п – V экспорт пр.п)
Q</t>
        </r>
        <r>
          <rPr>
            <b/>
            <vertAlign val="subscript"/>
            <sz val="11"/>
            <color rgb="FF00B050"/>
            <rFont val="Times New Roman"/>
            <family val="1"/>
            <charset val="204"/>
          </rPr>
          <t>УСН2(НБ2)п.п.</t>
        </r>
        <r>
          <rPr>
            <b/>
            <sz val="11"/>
            <color rgb="FF00B050"/>
            <rFont val="Times New Roman"/>
            <family val="1"/>
            <charset val="204"/>
          </rPr>
          <t xml:space="preserve"> = Q </t>
        </r>
        <r>
          <rPr>
            <b/>
            <vertAlign val="subscript"/>
            <sz val="11"/>
            <color rgb="FF00B050"/>
            <rFont val="Times New Roman"/>
            <family val="1"/>
            <charset val="204"/>
          </rPr>
          <t>УСН2(НБ3)пр.п.</t>
        </r>
        <r>
          <rPr>
            <b/>
            <sz val="11"/>
            <color rgb="FF00B050"/>
            <rFont val="Times New Roman"/>
            <family val="1"/>
            <charset val="204"/>
          </rPr>
          <t xml:space="preserve"> * ТР</t>
        </r>
        <r>
          <rPr>
            <b/>
            <vertAlign val="subscript"/>
            <sz val="11"/>
            <color rgb="FF00B050"/>
            <rFont val="Times New Roman"/>
            <family val="1"/>
            <charset val="204"/>
          </rPr>
          <t>3года</t>
        </r>
        <r>
          <rPr>
            <b/>
            <sz val="11"/>
            <color rgb="FF00B050"/>
            <rFont val="Times New Roman"/>
            <family val="1"/>
            <charset val="204"/>
          </rPr>
          <t>(Q</t>
        </r>
        <r>
          <rPr>
            <b/>
            <vertAlign val="subscript"/>
            <sz val="11"/>
            <color rgb="FF00B050"/>
            <rFont val="Times New Roman"/>
            <family val="1"/>
            <charset val="204"/>
          </rPr>
          <t>УСН2(НБ3)</t>
        </r>
        <r>
          <rPr>
            <b/>
            <sz val="11"/>
            <color rgb="FF00B050"/>
            <rFont val="Times New Roman"/>
            <family val="1"/>
            <charset val="204"/>
          </rPr>
          <t>) / 100</t>
        </r>
        <r>
          <rPr>
            <sz val="11"/>
            <color rgb="FF00B050"/>
            <rFont val="Times New Roman"/>
            <family val="1"/>
            <charset val="204"/>
          </rPr>
          <t xml:space="preserve">
</t>
        </r>
        <r>
          <rPr>
            <sz val="11"/>
            <rFont val="Times New Roman"/>
            <family val="1"/>
            <charset val="204"/>
          </rPr>
          <t xml:space="preserve">
</t>
        </r>
      </is>
    </oc>
    <nc r="G54"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b/>
            <sz val="11"/>
            <color rgb="FF00B050"/>
            <rFont val="Times New Roman"/>
            <family val="1"/>
            <charset val="204"/>
          </rPr>
          <t>Vнб1пп = СР(</t>
        </r>
        <r>
          <rPr>
            <b/>
            <vertAlign val="subscript"/>
            <sz val="11"/>
            <color rgb="FF00B050"/>
            <rFont val="Times New Roman"/>
            <family val="1"/>
            <charset val="204"/>
          </rPr>
          <t>VНБ1п.п.</t>
        </r>
        <r>
          <rPr>
            <b/>
            <sz val="11"/>
            <color rgb="FF00B050"/>
            <rFont val="Times New Roman"/>
            <family val="1"/>
            <charset val="204"/>
          </rPr>
          <t>) * Q</t>
        </r>
        <r>
          <rPr>
            <b/>
            <vertAlign val="subscript"/>
            <sz val="11"/>
            <color rgb="FF00B050"/>
            <rFont val="Times New Roman"/>
            <family val="1"/>
            <charset val="204"/>
          </rPr>
          <t xml:space="preserve">УСН1п.п.
</t>
        </r>
        <r>
          <rPr>
            <b/>
            <sz val="11"/>
            <color rgb="FF00B050"/>
            <rFont val="Times New Roman"/>
            <family val="1"/>
            <charset val="204"/>
          </rPr>
          <t xml:space="preserve">СР(VНБ1п.п.) = СР(VНБ1пр.п.) * (VВРП п.п – V экспорт п.п) / (VВРП пр.п – V экспорт пр.п)
Q </t>
        </r>
        <r>
          <rPr>
            <b/>
            <vertAlign val="subscript"/>
            <sz val="11"/>
            <color rgb="FF00B050"/>
            <rFont val="Times New Roman"/>
            <family val="1"/>
            <charset val="204"/>
          </rPr>
          <t>УСН1п.п.</t>
        </r>
        <r>
          <rPr>
            <b/>
            <sz val="11"/>
            <color rgb="FF00B050"/>
            <rFont val="Times New Roman"/>
            <family val="1"/>
            <charset val="204"/>
          </rPr>
          <t xml:space="preserve"> = Q </t>
        </r>
        <r>
          <rPr>
            <b/>
            <vertAlign val="subscript"/>
            <sz val="11"/>
            <color rgb="FF00B050"/>
            <rFont val="Times New Roman"/>
            <family val="1"/>
            <charset val="204"/>
          </rPr>
          <t>УСН1пр.п.</t>
        </r>
        <r>
          <rPr>
            <b/>
            <sz val="11"/>
            <color rgb="FF00B050"/>
            <rFont val="Times New Roman"/>
            <family val="1"/>
            <charset val="204"/>
          </rPr>
          <t xml:space="preserve"> * ТР</t>
        </r>
        <r>
          <rPr>
            <b/>
            <vertAlign val="subscript"/>
            <sz val="11"/>
            <color rgb="FF00B050"/>
            <rFont val="Times New Roman"/>
            <family val="1"/>
            <charset val="204"/>
          </rPr>
          <t xml:space="preserve">3года </t>
        </r>
        <r>
          <rPr>
            <b/>
            <sz val="11"/>
            <color rgb="FF00B050"/>
            <rFont val="Times New Roman"/>
            <family val="1"/>
            <charset val="204"/>
          </rPr>
          <t>(Q</t>
        </r>
        <r>
          <rPr>
            <b/>
            <vertAlign val="subscript"/>
            <sz val="11"/>
            <color rgb="FF00B050"/>
            <rFont val="Times New Roman"/>
            <family val="1"/>
            <charset val="204"/>
          </rPr>
          <t>УСН1</t>
        </r>
        <r>
          <rPr>
            <b/>
            <sz val="11"/>
            <color rgb="FF00B050"/>
            <rFont val="Times New Roman"/>
            <family val="1"/>
            <charset val="204"/>
          </rPr>
          <t>) / 100</t>
        </r>
        <r>
          <rPr>
            <b/>
            <sz val="11"/>
            <rFont val="Times New Roman"/>
            <family val="1"/>
            <charset val="204"/>
          </rPr>
          <t xml:space="preserve">
</t>
        </r>
        <r>
          <rPr>
            <sz val="11"/>
            <rFont val="Times New Roman"/>
            <family val="1"/>
            <charset val="204"/>
          </rPr>
          <t>Vстр.взн. = [(Vнб1пп * (S)] * (Vстр.взн..пр.п / Iисч.пр.п)
УСН 2=[</t>
        </r>
        <r>
          <rPr>
            <sz val="11"/>
            <color rgb="FF00B050"/>
            <rFont val="Times New Roman"/>
            <family val="1"/>
            <charset val="204"/>
          </rPr>
          <t>(</t>
        </r>
        <r>
          <rPr>
            <sz val="11"/>
            <rFont val="Times New Roman"/>
            <family val="1"/>
            <charset val="204"/>
          </rPr>
          <t>(Vнб2nn * (S1) (+/-)F] + [(VнбЗnn * (S2) (+</t>
        </r>
        <r>
          <rPr>
            <sz val="11"/>
            <color rgb="FF00B050"/>
            <rFont val="Times New Roman"/>
            <family val="1"/>
            <charset val="204"/>
          </rPr>
          <t>/</t>
        </r>
        <r>
          <rPr>
            <sz val="11"/>
            <rFont val="Times New Roman"/>
            <family val="1"/>
            <charset val="204"/>
          </rPr>
          <t>-)F]</t>
        </r>
        <r>
          <rPr>
            <sz val="11"/>
            <color rgb="FF00B050"/>
            <rFont val="Times New Roman"/>
            <family val="1"/>
            <charset val="204"/>
          </rPr>
          <t>)</t>
        </r>
        <r>
          <rPr>
            <sz val="11"/>
            <rFont val="Times New Roman"/>
            <family val="1"/>
            <charset val="204"/>
          </rPr>
          <t xml:space="preserve"> * (Ксоб)
</t>
        </r>
        <r>
          <rPr>
            <b/>
            <sz val="11"/>
            <color rgb="FF00B050"/>
            <rFont val="Times New Roman"/>
            <family val="1"/>
            <charset val="204"/>
          </rPr>
          <t xml:space="preserve">Vнб2пп = СР(VНБ2п.п.) * Q УСН2(НБ2)п.п.
</t>
        </r>
        <r>
          <rPr>
            <sz val="11"/>
            <color rgb="FF00B050"/>
            <rFont val="Times New Roman"/>
            <family val="1"/>
            <charset val="204"/>
          </rPr>
          <t>СР(VНБ2п.п.) = СР(VНБ2пр.п.) * (VВРП п.п – V экспорт п.п) / (VВРП пр.п – V экспорт пр.п
Q</t>
        </r>
        <r>
          <rPr>
            <vertAlign val="subscript"/>
            <sz val="11"/>
            <color rgb="FF00B050"/>
            <rFont val="Times New Roman"/>
            <family val="1"/>
            <charset val="204"/>
          </rPr>
          <t>УСН2(НБ2)п.п.</t>
        </r>
        <r>
          <rPr>
            <sz val="11"/>
            <color rgb="FF00B050"/>
            <rFont val="Times New Roman"/>
            <family val="1"/>
            <charset val="204"/>
          </rPr>
          <t xml:space="preserve"> = Q </t>
        </r>
        <r>
          <rPr>
            <vertAlign val="subscript"/>
            <sz val="11"/>
            <color rgb="FF00B050"/>
            <rFont val="Times New Roman"/>
            <family val="1"/>
            <charset val="204"/>
          </rPr>
          <t>УСН2пр.п.</t>
        </r>
        <r>
          <rPr>
            <sz val="11"/>
            <color rgb="FF00B050"/>
            <rFont val="Times New Roman"/>
            <family val="1"/>
            <charset val="204"/>
          </rPr>
          <t xml:space="preserve"> * ТР</t>
        </r>
        <r>
          <rPr>
            <vertAlign val="subscript"/>
            <sz val="11"/>
            <color rgb="FF00B050"/>
            <rFont val="Times New Roman"/>
            <family val="1"/>
            <charset val="204"/>
          </rPr>
          <t>3года</t>
        </r>
        <r>
          <rPr>
            <sz val="11"/>
            <color rgb="FF00B050"/>
            <rFont val="Times New Roman"/>
            <family val="1"/>
            <charset val="204"/>
          </rPr>
          <t>(Q</t>
        </r>
        <r>
          <rPr>
            <vertAlign val="subscript"/>
            <sz val="11"/>
            <color rgb="FF00B050"/>
            <rFont val="Times New Roman"/>
            <family val="1"/>
            <charset val="204"/>
          </rPr>
          <t>УСН2(НБ2)</t>
        </r>
        <r>
          <rPr>
            <sz val="11"/>
            <color rgb="FF00B050"/>
            <rFont val="Times New Roman"/>
            <family val="1"/>
            <charset val="204"/>
          </rPr>
          <t xml:space="preserve">) / 100
</t>
        </r>
        <r>
          <rPr>
            <strike/>
            <sz val="11"/>
            <color rgb="FFFF0000"/>
            <rFont val="Times New Roman"/>
            <family val="1"/>
            <charset val="204"/>
          </rPr>
          <t xml:space="preserve">
</t>
        </r>
        <r>
          <rPr>
            <b/>
            <sz val="11"/>
            <color rgb="FF00B050"/>
            <rFont val="Times New Roman"/>
            <family val="1"/>
            <charset val="204"/>
          </rPr>
          <t>Vнб3пп = СР(</t>
        </r>
        <r>
          <rPr>
            <b/>
            <vertAlign val="subscript"/>
            <sz val="11"/>
            <color rgb="FF00B050"/>
            <rFont val="Times New Roman"/>
            <family val="1"/>
            <charset val="204"/>
          </rPr>
          <t>VНБ3п.п.</t>
        </r>
        <r>
          <rPr>
            <b/>
            <sz val="11"/>
            <color rgb="FF00B050"/>
            <rFont val="Times New Roman"/>
            <family val="1"/>
            <charset val="204"/>
          </rPr>
          <t xml:space="preserve">) * Q </t>
        </r>
        <r>
          <rPr>
            <b/>
            <vertAlign val="subscript"/>
            <sz val="11"/>
            <color rgb="FF00B050"/>
            <rFont val="Times New Roman"/>
            <family val="1"/>
            <charset val="204"/>
          </rPr>
          <t xml:space="preserve">УСН2(НБ3)п.п.
</t>
        </r>
        <r>
          <rPr>
            <b/>
            <sz val="11"/>
            <color rgb="FF00B050"/>
            <rFont val="Times New Roman"/>
            <family val="1"/>
            <charset val="204"/>
          </rPr>
          <t>СР(VНБ3п.п.) = СР(VНБ3пр.п.) * (VВРП п.п – V экспорт п.п) / (VВРП пр.п – V экспорт пр.п)
Q</t>
        </r>
        <r>
          <rPr>
            <b/>
            <vertAlign val="subscript"/>
            <sz val="11"/>
            <color rgb="FF00B050"/>
            <rFont val="Times New Roman"/>
            <family val="1"/>
            <charset val="204"/>
          </rPr>
          <t>УСН2(НБ2)п.п.</t>
        </r>
        <r>
          <rPr>
            <b/>
            <sz val="11"/>
            <color rgb="FF00B050"/>
            <rFont val="Times New Roman"/>
            <family val="1"/>
            <charset val="204"/>
          </rPr>
          <t xml:space="preserve"> = Q </t>
        </r>
        <r>
          <rPr>
            <b/>
            <vertAlign val="subscript"/>
            <sz val="11"/>
            <color rgb="FF00B050"/>
            <rFont val="Times New Roman"/>
            <family val="1"/>
            <charset val="204"/>
          </rPr>
          <t>УСН2(НБ3)пр.п.</t>
        </r>
        <r>
          <rPr>
            <b/>
            <sz val="11"/>
            <color rgb="FF00B050"/>
            <rFont val="Times New Roman"/>
            <family val="1"/>
            <charset val="204"/>
          </rPr>
          <t xml:space="preserve"> * ТР</t>
        </r>
        <r>
          <rPr>
            <b/>
            <vertAlign val="subscript"/>
            <sz val="11"/>
            <color rgb="FF00B050"/>
            <rFont val="Times New Roman"/>
            <family val="1"/>
            <charset val="204"/>
          </rPr>
          <t>3года</t>
        </r>
        <r>
          <rPr>
            <b/>
            <sz val="11"/>
            <color rgb="FF00B050"/>
            <rFont val="Times New Roman"/>
            <family val="1"/>
            <charset val="204"/>
          </rPr>
          <t>(Q</t>
        </r>
        <r>
          <rPr>
            <b/>
            <vertAlign val="subscript"/>
            <sz val="11"/>
            <color rgb="FF00B050"/>
            <rFont val="Times New Roman"/>
            <family val="1"/>
            <charset val="204"/>
          </rPr>
          <t>УСН2(НБ3)</t>
        </r>
        <r>
          <rPr>
            <b/>
            <sz val="11"/>
            <color rgb="FF00B050"/>
            <rFont val="Times New Roman"/>
            <family val="1"/>
            <charset val="204"/>
          </rPr>
          <t>) / 100</t>
        </r>
        <r>
          <rPr>
            <sz val="11"/>
            <color rgb="FF00B050"/>
            <rFont val="Times New Roman"/>
            <family val="1"/>
            <charset val="204"/>
          </rPr>
          <t xml:space="preserve">
</t>
        </r>
        <r>
          <rPr>
            <sz val="11"/>
            <rFont val="Times New Roman"/>
            <family val="1"/>
            <charset val="204"/>
          </rPr>
          <t xml:space="preserve">
</t>
        </r>
      </is>
    </nc>
  </rcc>
  <rcc rId="1934" sId="1">
    <oc r="G59" t="inlineStr">
      <is>
        <t>Основная формула: АУСН всего = АУСН 1 + АУСН 2              Расчёт составляющих основной формулы:   АУСН1 = [(Vнб1пп * (S)) (+/-)F] * (K соб):   АУСН 2=[(Vнб2nn * (S1) (+/-)F] + [(VнбЗnn * (S2) (+I-)F] * (Ксоб)</t>
      </is>
    </oc>
    <nc r="G59" t="inlineStr">
      <is>
        <r>
          <t xml:space="preserve">Основная формула: </t>
        </r>
        <r>
          <rPr>
            <sz val="11"/>
            <rFont val="Times New Roman"/>
            <family val="1"/>
            <charset val="204"/>
          </rPr>
          <t xml:space="preserve">АУСН всего = АУСН 1 + АУСН 2   </t>
        </r>
        <r>
          <rPr>
            <b/>
            <sz val="11"/>
            <rFont val="Times New Roman"/>
            <family val="1"/>
            <charset val="204"/>
          </rPr>
          <t xml:space="preserve">
Расчёт составляющих основной формулы:   АУСН1 = [(Vнб1пп * (S)) (+/-)F] * (K соб);
</t>
        </r>
        <r>
          <rPr>
            <b/>
            <sz val="11"/>
            <color rgb="FF00B050"/>
            <rFont val="Times New Roman"/>
            <family val="1"/>
            <charset val="204"/>
          </rPr>
          <t xml:space="preserve">Vнб1пп = Vнб1пр.п * (VВРП п.п - V экспорт п.п) / (VВРП пр.п – V экспорт пр.п)
</t>
        </r>
        <r>
          <rPr>
            <b/>
            <sz val="11"/>
            <rFont val="Times New Roman"/>
            <family val="1"/>
            <charset val="204"/>
          </rPr>
          <t xml:space="preserve">АУСН 2=[(Vнб2nn * (S1) (+/-)F] + [(VнбЗnn * (S2) (+I-)F] * (Ксоб)
</t>
        </r>
        <r>
          <rPr>
            <b/>
            <sz val="11"/>
            <color rgb="FF00B050"/>
            <rFont val="Times New Roman"/>
            <family val="1"/>
            <charset val="204"/>
          </rPr>
          <t>Vнб2пп = Vнб2пр.п * (VВРП п.п - V экспорт п.п) / (VВРП пр.п – V экспорт пр.п),
Vнб3пп = Vнб3пр.п * (VВРП п.п - V экспорт п.п) / (VВРП пр.п - V экспорт пр.п),</t>
        </r>
      </is>
    </nc>
  </rcc>
  <rfmt sheetId="1" sqref="G59">
    <dxf>
      <fill>
        <patternFill patternType="none">
          <bgColor auto="1"/>
        </patternFill>
      </fill>
    </dxf>
  </rfmt>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35" sId="1">
    <oc r="G64" t="inlineStr">
      <is>
        <t>ИБ прогноз = ∑ (Кобъектов * S расчет.)*(+/-) F</t>
      </is>
    </oc>
    <nc r="G64" t="inlineStr">
      <is>
        <t xml:space="preserve">ИБ прогноз = ∑ (Кобъектов * S расчет.) * Ксоб. (+/-) F, </t>
      </is>
    </nc>
  </rcc>
  <rcc rId="1936" sId="1">
    <oc r="I64" t="inlineStr">
      <is>
        <t xml:space="preserve">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64" t="inlineStr">
      <is>
        <r>
          <t>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t>
        </r>
        <r>
          <rPr>
            <u/>
            <sz val="11"/>
            <rFont val="Times New Roman"/>
            <family val="1"/>
            <charset val="204"/>
          </rPr>
          <t>;</t>
        </r>
        <r>
          <rPr>
            <sz val="11"/>
            <rFont val="Times New Roman"/>
            <family val="1"/>
            <charset val="204"/>
          </rPr>
          <t xml:space="preserve">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37" sId="1">
    <oc r="I64" t="inlineStr">
      <is>
        <r>
          <t>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t>
        </r>
        <r>
          <rPr>
            <u/>
            <sz val="11"/>
            <rFont val="Times New Roman"/>
            <family val="1"/>
            <charset val="204"/>
          </rPr>
          <t>;</t>
        </r>
        <r>
          <rPr>
            <sz val="11"/>
            <rFont val="Times New Roman"/>
            <family val="1"/>
            <charset val="204"/>
          </rPr>
          <t xml:space="preserve">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64" t="inlineStr">
      <is>
        <r>
          <t>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t>
        </r>
        <r>
          <rPr>
            <u/>
            <sz val="11"/>
            <rFont val="Times New Roman"/>
            <family val="1"/>
            <charset val="204"/>
          </rPr>
          <t>;</t>
        </r>
        <r>
          <rPr>
            <sz val="11"/>
            <rFont val="Times New Roman"/>
            <family val="1"/>
            <charset val="204"/>
          </rPr>
          <t xml:space="preserve">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38" sId="1">
    <oc r="I64" t="inlineStr">
      <is>
        <r>
          <t>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t>
        </r>
        <r>
          <rPr>
            <u/>
            <sz val="11"/>
            <rFont val="Times New Roman"/>
            <family val="1"/>
            <charset val="204"/>
          </rPr>
          <t>;</t>
        </r>
        <r>
          <rPr>
            <sz val="11"/>
            <rFont val="Times New Roman"/>
            <family val="1"/>
            <charset val="204"/>
          </rPr>
          <t xml:space="preserve">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64" t="inlineStr">
      <is>
        <t xml:space="preserve">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1FFDEE7-DBF5-4560-B9F2-433E5CB2839D}" action="delete"/>
  <rdn rId="0" localSheetId="1" customView="1" name="Z_B1FFDEE7_DBF5_4560_B9F2_433E5CB2839D_.wvu.PrintTitles" hidden="1" oldHidden="1">
    <formula>'УФНС России по ТО'!$10:$10</formula>
    <oldFormula>'УФНС России по ТО'!$10:$10</oldFormula>
  </rdn>
  <rdn rId="0" localSheetId="1" customView="1" name="Z_B1FFDEE7_DBF5_4560_B9F2_433E5CB2839D_.wvu.FilterData" hidden="1" oldHidden="1">
    <formula>'УФНС России по ТО'!$A$10:$K$86</formula>
    <oldFormula>'УФНС России по ТО'!$A$10:$K$86</oldFormula>
  </rdn>
  <rcv guid="{B1FFDEE7-DBF5-4560-B9F2-433E5CB2839D}"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41" sId="1">
    <oc r="I59" t="inlineStr">
      <is>
        <t xml:space="preserve">Для расчёта налога, уплачиваемого в связи с применением АУСН, используются:
- показатели прогноза социально-экономического развития Томской области на очередной финансовый год и плановый период (ВВП, прибыли прибыльных организаций для целей бухгалтерского учета), разрабатываемые Администрацией Томской области;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Vнб1пр.п – налоговая база предыдущего периода по АУСН1, тыс. рублей;
VВВП пр.п – объём валового внутреннего продукта в предыдущем периоде, тыс. рублей;
VВВП п.п – объём прогнозируемого валового внутреннего продукта.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S – ставка налога, %;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Vнб3пр.п – налоговая база по минимальному налогу АУСН2 предыдущего периода, тыс. рублей;
VВВП пр.п – объём валового внутреннего продукта в предыдущем периоде, тыс. рублей;
VВВП п.п – объём прогнозируемого валового внутреннего продукта,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9" t="inlineStr">
      <is>
        <r>
          <t xml:space="preserve">Для расчёта налога, уплачиваемого в связи с применением АУСН, используются:
- показатели прогноза социально-экономического развития Томской области на очередной финансовый год и плановый период (ВРП, </t>
        </r>
        <r>
          <rPr>
            <sz val="11"/>
            <color rgb="FF00B050"/>
            <rFont val="Times New Roman"/>
            <family val="1"/>
            <charset val="204"/>
          </rPr>
          <t>скорректированный на экспорт</t>
        </r>
        <r>
          <rPr>
            <sz val="11"/>
            <rFont val="Times New Roman"/>
            <family val="1"/>
            <charset val="204"/>
          </rPr>
          <t xml:space="preserve">), разрабатываемые Администрацией Томской области;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Vнб1пр.п – налоговая база предыдущего периода по АУСН1, тыс. рублей;
VВРП пр.п – объём валового регионального продукта в предыдущем периоде, тыс. рублей;
VВРП п.п – объём прогнозируемого валового регионального продукта.
</t>
        </r>
        <r>
          <rPr>
            <sz val="11"/>
            <color rgb="FF00B050"/>
            <rFont val="Times New Roman"/>
            <family val="1"/>
            <charset val="204"/>
          </rPr>
          <t>V экспорт пр.п – объем экспорта предыдущего периода (в рублевом выражении); 
V экспорт п.п - объем экспорта прогнозируемого периода (в рублевом выражении).</t>
        </r>
        <r>
          <rPr>
            <sz val="11"/>
            <rFont val="Times New Roman"/>
            <family val="1"/>
            <charset val="204"/>
          </rPr>
          <t xml:space="preserve">                                                                                                                           
Vнб2пп – налоговая база прогнозируемого периода по АУСН2 при использовании объекта обложения «доходы, уменьшенные на величину расходов», тыс. рублей;
Vнб2пр.п – налоговая база предыдущего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Vнб3пр.п – налоговая база по минимальному налогу АУСН2 предыдущего периода, тыс. рублей;
S – ставка налога, %;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cc rId="1942" sId="1">
    <oc r="H59" t="inlineStr">
      <is>
        <t xml:space="preserve">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(АУСН всего), определяется как сумма прогнозных поступлений каждого вида налога исходя из выбранного объекта налогообложения.Прогнозируемый объём налоговой базы по АУСН, уплачиваемого при использовании в качестве объекта налогообложения доходы (Vнб1пп), рассчитывается на основе налоговой базы предыдущего периода исходя из её доли в ВВП по следующей формуле:
Vнб1пп = Vнб1пр.п / VВВП пр.п * VВВП п.п,
где
Vнб1пр.п – налоговая база предыдущего периода по АУСН1, тыс. рублей;
VВВП пр.п – объём валового внутреннего продукта в предыдущем периоде, тыс. рублей;
VВВП п.п – объём прогнозируемого валового внутреннего продукта.
Прогнозируемый объём налоговой базы по АУСН, уплачиваемого при использовании в качестве объекта налогообложения доходы, уменьшенные на величину расходов (Vнб2пп), рассчитывается на основе налоговой базы предыдущего периода исходя из её доли в прибыли прибыльных организаций для целей бухгалтерского учёта по следующей формуле:
Vнб2пп = (Vнб2пр.п / VППпр.п )* VППпп,
где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учёта в предыдущем периоде, тыс. рублей;
VППпп – прогнозируемый объём прибыли прибыльных организаций для целей бухгалтерского учёта, тыс. рублей.
Прогнозируемый объём налоговой базы по минимальному налогу АУСН2 (Vнб3пп) рассчитывается на основе налоговой базы предыдущего периода исходя из её доли в ВВП по следующей формуле:
Vнб3пп = (Vнб3пр.п / VВВП пр.п)* VВВП п.п,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t>
      </is>
    </oc>
    <nc r="H59" t="inlineStr">
      <is>
        <r>
          <t xml:space="preserve">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(АУСН всего), определяется как сумма прогнозных поступлений каждого вида налога исходя из выбранного объекта налогообложения. 
</t>
        </r>
        <r>
          <rPr>
            <sz val="11"/>
            <color rgb="FF00B050"/>
            <rFont val="Times New Roman"/>
            <family val="1"/>
            <charset val="204"/>
          </rPr>
          <t>Прогнозируемый объём каждой налоговой базы (исходя из выбранного объекта налогообложения)  рассчитывается на основе налоговой базы предыдущего периода исходя из темпа роста ВРП, скорректированного на экспорт.</t>
        </r>
        <r>
          <rPr>
            <sz val="11"/>
            <rFont val="Times New Roman"/>
            <family val="1"/>
            <charset val="204"/>
          </rPr>
          <t xml:space="preserve">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t>
        </r>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59">
    <dxf>
      <fill>
        <patternFill patternType="none">
          <bgColor auto="1"/>
        </patternFill>
      </fill>
    </dxf>
  </rfmt>
  <rfmt sheetId="1" sqref="I59">
    <dxf>
      <fill>
        <patternFill patternType="none">
          <bgColor auto="1"/>
        </patternFill>
      </fill>
    </dxf>
  </rfmt>
  <rcc rId="1943" sId="1">
    <oc r="G54"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b/>
            <sz val="11"/>
            <color rgb="FF00B050"/>
            <rFont val="Times New Roman"/>
            <family val="1"/>
            <charset val="204"/>
          </rPr>
          <t>Vнб1пп = СР(</t>
        </r>
        <r>
          <rPr>
            <b/>
            <vertAlign val="subscript"/>
            <sz val="11"/>
            <color rgb="FF00B050"/>
            <rFont val="Times New Roman"/>
            <family val="1"/>
            <charset val="204"/>
          </rPr>
          <t>VНБ1п.п.</t>
        </r>
        <r>
          <rPr>
            <b/>
            <sz val="11"/>
            <color rgb="FF00B050"/>
            <rFont val="Times New Roman"/>
            <family val="1"/>
            <charset val="204"/>
          </rPr>
          <t>) * Q</t>
        </r>
        <r>
          <rPr>
            <b/>
            <vertAlign val="subscript"/>
            <sz val="11"/>
            <color rgb="FF00B050"/>
            <rFont val="Times New Roman"/>
            <family val="1"/>
            <charset val="204"/>
          </rPr>
          <t xml:space="preserve">УСН1п.п.
</t>
        </r>
        <r>
          <rPr>
            <b/>
            <sz val="11"/>
            <color rgb="FF00B050"/>
            <rFont val="Times New Roman"/>
            <family val="1"/>
            <charset val="204"/>
          </rPr>
          <t xml:space="preserve">СР(VНБ1п.п.) = СР(VНБ1пр.п.) * (VВРП п.п – V экспорт п.п) / (VВРП пр.п – V экспорт пр.п)
Q </t>
        </r>
        <r>
          <rPr>
            <b/>
            <vertAlign val="subscript"/>
            <sz val="11"/>
            <color rgb="FF00B050"/>
            <rFont val="Times New Roman"/>
            <family val="1"/>
            <charset val="204"/>
          </rPr>
          <t>УСН1п.п.</t>
        </r>
        <r>
          <rPr>
            <b/>
            <sz val="11"/>
            <color rgb="FF00B050"/>
            <rFont val="Times New Roman"/>
            <family val="1"/>
            <charset val="204"/>
          </rPr>
          <t xml:space="preserve"> = Q </t>
        </r>
        <r>
          <rPr>
            <b/>
            <vertAlign val="subscript"/>
            <sz val="11"/>
            <color rgb="FF00B050"/>
            <rFont val="Times New Roman"/>
            <family val="1"/>
            <charset val="204"/>
          </rPr>
          <t>УСН1пр.п.</t>
        </r>
        <r>
          <rPr>
            <b/>
            <sz val="11"/>
            <color rgb="FF00B050"/>
            <rFont val="Times New Roman"/>
            <family val="1"/>
            <charset val="204"/>
          </rPr>
          <t xml:space="preserve"> * ТР</t>
        </r>
        <r>
          <rPr>
            <b/>
            <vertAlign val="subscript"/>
            <sz val="11"/>
            <color rgb="FF00B050"/>
            <rFont val="Times New Roman"/>
            <family val="1"/>
            <charset val="204"/>
          </rPr>
          <t xml:space="preserve">3года </t>
        </r>
        <r>
          <rPr>
            <b/>
            <sz val="11"/>
            <color rgb="FF00B050"/>
            <rFont val="Times New Roman"/>
            <family val="1"/>
            <charset val="204"/>
          </rPr>
          <t>(Q</t>
        </r>
        <r>
          <rPr>
            <b/>
            <vertAlign val="subscript"/>
            <sz val="11"/>
            <color rgb="FF00B050"/>
            <rFont val="Times New Roman"/>
            <family val="1"/>
            <charset val="204"/>
          </rPr>
          <t>УСН1</t>
        </r>
        <r>
          <rPr>
            <b/>
            <sz val="11"/>
            <color rgb="FF00B050"/>
            <rFont val="Times New Roman"/>
            <family val="1"/>
            <charset val="204"/>
          </rPr>
          <t>) / 100</t>
        </r>
        <r>
          <rPr>
            <b/>
            <sz val="11"/>
            <rFont val="Times New Roman"/>
            <family val="1"/>
            <charset val="204"/>
          </rPr>
          <t xml:space="preserve">
</t>
        </r>
        <r>
          <rPr>
            <sz val="11"/>
            <rFont val="Times New Roman"/>
            <family val="1"/>
            <charset val="204"/>
          </rPr>
          <t>Vстр.взн. = [(Vнб1пп * (S)] * (Vстр.взн..пр.п / Iисч.пр.п)
УСН 2=[</t>
        </r>
        <r>
          <rPr>
            <sz val="11"/>
            <color rgb="FF00B050"/>
            <rFont val="Times New Roman"/>
            <family val="1"/>
            <charset val="204"/>
          </rPr>
          <t>(</t>
        </r>
        <r>
          <rPr>
            <sz val="11"/>
            <rFont val="Times New Roman"/>
            <family val="1"/>
            <charset val="204"/>
          </rPr>
          <t>(Vнб2nn * (S1) (+/-)F] + [(VнбЗnn * (S2) (+</t>
        </r>
        <r>
          <rPr>
            <sz val="11"/>
            <color rgb="FF00B050"/>
            <rFont val="Times New Roman"/>
            <family val="1"/>
            <charset val="204"/>
          </rPr>
          <t>/</t>
        </r>
        <r>
          <rPr>
            <sz val="11"/>
            <rFont val="Times New Roman"/>
            <family val="1"/>
            <charset val="204"/>
          </rPr>
          <t>-)F]</t>
        </r>
        <r>
          <rPr>
            <sz val="11"/>
            <color rgb="FF00B050"/>
            <rFont val="Times New Roman"/>
            <family val="1"/>
            <charset val="204"/>
          </rPr>
          <t>)</t>
        </r>
        <r>
          <rPr>
            <sz val="11"/>
            <rFont val="Times New Roman"/>
            <family val="1"/>
            <charset val="204"/>
          </rPr>
          <t xml:space="preserve"> * (Ксоб)
</t>
        </r>
        <r>
          <rPr>
            <b/>
            <sz val="11"/>
            <color rgb="FF00B050"/>
            <rFont val="Times New Roman"/>
            <family val="1"/>
            <charset val="204"/>
          </rPr>
          <t xml:space="preserve">Vнб2пп = СР(VНБ2п.п.) * Q УСН2(НБ2)п.п.
</t>
        </r>
        <r>
          <rPr>
            <sz val="11"/>
            <color rgb="FF00B050"/>
            <rFont val="Times New Roman"/>
            <family val="1"/>
            <charset val="204"/>
          </rPr>
          <t>СР(VНБ2п.п.) = СР(VНБ2пр.п.) * (VВРП п.п – V экспорт п.п) / (VВРП пр.п – V экспорт пр.п
Q</t>
        </r>
        <r>
          <rPr>
            <vertAlign val="subscript"/>
            <sz val="11"/>
            <color rgb="FF00B050"/>
            <rFont val="Times New Roman"/>
            <family val="1"/>
            <charset val="204"/>
          </rPr>
          <t>УСН2(НБ2)п.п.</t>
        </r>
        <r>
          <rPr>
            <sz val="11"/>
            <color rgb="FF00B050"/>
            <rFont val="Times New Roman"/>
            <family val="1"/>
            <charset val="204"/>
          </rPr>
          <t xml:space="preserve"> = Q </t>
        </r>
        <r>
          <rPr>
            <vertAlign val="subscript"/>
            <sz val="11"/>
            <color rgb="FF00B050"/>
            <rFont val="Times New Roman"/>
            <family val="1"/>
            <charset val="204"/>
          </rPr>
          <t>УСН2пр.п.</t>
        </r>
        <r>
          <rPr>
            <sz val="11"/>
            <color rgb="FF00B050"/>
            <rFont val="Times New Roman"/>
            <family val="1"/>
            <charset val="204"/>
          </rPr>
          <t xml:space="preserve"> * ТР</t>
        </r>
        <r>
          <rPr>
            <vertAlign val="subscript"/>
            <sz val="11"/>
            <color rgb="FF00B050"/>
            <rFont val="Times New Roman"/>
            <family val="1"/>
            <charset val="204"/>
          </rPr>
          <t>3года</t>
        </r>
        <r>
          <rPr>
            <sz val="11"/>
            <color rgb="FF00B050"/>
            <rFont val="Times New Roman"/>
            <family val="1"/>
            <charset val="204"/>
          </rPr>
          <t>(Q</t>
        </r>
        <r>
          <rPr>
            <vertAlign val="subscript"/>
            <sz val="11"/>
            <color rgb="FF00B050"/>
            <rFont val="Times New Roman"/>
            <family val="1"/>
            <charset val="204"/>
          </rPr>
          <t>УСН2(НБ2)</t>
        </r>
        <r>
          <rPr>
            <sz val="11"/>
            <color rgb="FF00B050"/>
            <rFont val="Times New Roman"/>
            <family val="1"/>
            <charset val="204"/>
          </rPr>
          <t xml:space="preserve">) / 100
</t>
        </r>
        <r>
          <rPr>
            <strike/>
            <sz val="11"/>
            <color rgb="FFFF0000"/>
            <rFont val="Times New Roman"/>
            <family val="1"/>
            <charset val="204"/>
          </rPr>
          <t xml:space="preserve">
</t>
        </r>
        <r>
          <rPr>
            <b/>
            <sz val="11"/>
            <color rgb="FF00B050"/>
            <rFont val="Times New Roman"/>
            <family val="1"/>
            <charset val="204"/>
          </rPr>
          <t>Vнб3пп = СР(</t>
        </r>
        <r>
          <rPr>
            <b/>
            <vertAlign val="subscript"/>
            <sz val="11"/>
            <color rgb="FF00B050"/>
            <rFont val="Times New Roman"/>
            <family val="1"/>
            <charset val="204"/>
          </rPr>
          <t>VНБ3п.п.</t>
        </r>
        <r>
          <rPr>
            <b/>
            <sz val="11"/>
            <color rgb="FF00B050"/>
            <rFont val="Times New Roman"/>
            <family val="1"/>
            <charset val="204"/>
          </rPr>
          <t xml:space="preserve">) * Q </t>
        </r>
        <r>
          <rPr>
            <b/>
            <vertAlign val="subscript"/>
            <sz val="11"/>
            <color rgb="FF00B050"/>
            <rFont val="Times New Roman"/>
            <family val="1"/>
            <charset val="204"/>
          </rPr>
          <t xml:space="preserve">УСН2(НБ3)п.п.
</t>
        </r>
        <r>
          <rPr>
            <b/>
            <sz val="11"/>
            <color rgb="FF00B050"/>
            <rFont val="Times New Roman"/>
            <family val="1"/>
            <charset val="204"/>
          </rPr>
          <t>СР(VНБ3п.п.) = СР(VНБ3пр.п.) * (VВРП п.п – V экспорт п.п) / (VВРП пр.п – V экспорт пр.п)
Q</t>
        </r>
        <r>
          <rPr>
            <b/>
            <vertAlign val="subscript"/>
            <sz val="11"/>
            <color rgb="FF00B050"/>
            <rFont val="Times New Roman"/>
            <family val="1"/>
            <charset val="204"/>
          </rPr>
          <t>УСН2(НБ2)п.п.</t>
        </r>
        <r>
          <rPr>
            <b/>
            <sz val="11"/>
            <color rgb="FF00B050"/>
            <rFont val="Times New Roman"/>
            <family val="1"/>
            <charset val="204"/>
          </rPr>
          <t xml:space="preserve"> = Q </t>
        </r>
        <r>
          <rPr>
            <b/>
            <vertAlign val="subscript"/>
            <sz val="11"/>
            <color rgb="FF00B050"/>
            <rFont val="Times New Roman"/>
            <family val="1"/>
            <charset val="204"/>
          </rPr>
          <t>УСН2(НБ3)пр.п.</t>
        </r>
        <r>
          <rPr>
            <b/>
            <sz val="11"/>
            <color rgb="FF00B050"/>
            <rFont val="Times New Roman"/>
            <family val="1"/>
            <charset val="204"/>
          </rPr>
          <t xml:space="preserve"> * ТР</t>
        </r>
        <r>
          <rPr>
            <b/>
            <vertAlign val="subscript"/>
            <sz val="11"/>
            <color rgb="FF00B050"/>
            <rFont val="Times New Roman"/>
            <family val="1"/>
            <charset val="204"/>
          </rPr>
          <t>3года</t>
        </r>
        <r>
          <rPr>
            <b/>
            <sz val="11"/>
            <color rgb="FF00B050"/>
            <rFont val="Times New Roman"/>
            <family val="1"/>
            <charset val="204"/>
          </rPr>
          <t>(Q</t>
        </r>
        <r>
          <rPr>
            <b/>
            <vertAlign val="subscript"/>
            <sz val="11"/>
            <color rgb="FF00B050"/>
            <rFont val="Times New Roman"/>
            <family val="1"/>
            <charset val="204"/>
          </rPr>
          <t>УСН2(НБ3)</t>
        </r>
        <r>
          <rPr>
            <b/>
            <sz val="11"/>
            <color rgb="FF00B050"/>
            <rFont val="Times New Roman"/>
            <family val="1"/>
            <charset val="204"/>
          </rPr>
          <t>) / 100</t>
        </r>
        <r>
          <rPr>
            <sz val="11"/>
            <color rgb="FF00B050"/>
            <rFont val="Times New Roman"/>
            <family val="1"/>
            <charset val="204"/>
          </rPr>
          <t xml:space="preserve">
</t>
        </r>
        <r>
          <rPr>
            <sz val="11"/>
            <rFont val="Times New Roman"/>
            <family val="1"/>
            <charset val="204"/>
          </rPr>
          <t xml:space="preserve">
</t>
        </r>
      </is>
    </oc>
    <nc r="G54"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b/>
            <sz val="11"/>
            <color rgb="FF00B050"/>
            <rFont val="Times New Roman"/>
            <family val="1"/>
            <charset val="204"/>
          </rPr>
          <t>Vнб1пп = СР(</t>
        </r>
        <r>
          <rPr>
            <b/>
            <vertAlign val="subscript"/>
            <sz val="11"/>
            <color rgb="FF00B050"/>
            <rFont val="Times New Roman"/>
            <family val="1"/>
            <charset val="204"/>
          </rPr>
          <t>VНБ1п.п.</t>
        </r>
        <r>
          <rPr>
            <b/>
            <sz val="11"/>
            <color rgb="FF00B050"/>
            <rFont val="Times New Roman"/>
            <family val="1"/>
            <charset val="204"/>
          </rPr>
          <t>) * Q</t>
        </r>
        <r>
          <rPr>
            <b/>
            <vertAlign val="subscript"/>
            <sz val="11"/>
            <color rgb="FF00B050"/>
            <rFont val="Times New Roman"/>
            <family val="1"/>
            <charset val="204"/>
          </rPr>
          <t xml:space="preserve">УСН1п.п.
</t>
        </r>
        <r>
          <rPr>
            <b/>
            <sz val="11"/>
            <color rgb="FF00B050"/>
            <rFont val="Times New Roman"/>
            <family val="1"/>
            <charset val="204"/>
          </rPr>
          <t xml:space="preserve">СР(VНБ1п.п.) = СР(VНБ1пр.п.) * (VВРП п.п – V экспорт п.п) / (VВРП пр.п – V экспорт пр.п)
Q </t>
        </r>
        <r>
          <rPr>
            <b/>
            <vertAlign val="subscript"/>
            <sz val="11"/>
            <color rgb="FF00B050"/>
            <rFont val="Times New Roman"/>
            <family val="1"/>
            <charset val="204"/>
          </rPr>
          <t>УСН1п.п.</t>
        </r>
        <r>
          <rPr>
            <b/>
            <sz val="11"/>
            <color rgb="FF00B050"/>
            <rFont val="Times New Roman"/>
            <family val="1"/>
            <charset val="204"/>
          </rPr>
          <t xml:space="preserve"> = Q </t>
        </r>
        <r>
          <rPr>
            <b/>
            <vertAlign val="subscript"/>
            <sz val="11"/>
            <color rgb="FF00B050"/>
            <rFont val="Times New Roman"/>
            <family val="1"/>
            <charset val="204"/>
          </rPr>
          <t>УСН1пр.п.</t>
        </r>
        <r>
          <rPr>
            <b/>
            <sz val="11"/>
            <color rgb="FF00B050"/>
            <rFont val="Times New Roman"/>
            <family val="1"/>
            <charset val="204"/>
          </rPr>
          <t xml:space="preserve"> * ТР</t>
        </r>
        <r>
          <rPr>
            <b/>
            <vertAlign val="subscript"/>
            <sz val="11"/>
            <color rgb="FF00B050"/>
            <rFont val="Times New Roman"/>
            <family val="1"/>
            <charset val="204"/>
          </rPr>
          <t xml:space="preserve">3года </t>
        </r>
        <r>
          <rPr>
            <b/>
            <sz val="11"/>
            <color rgb="FF00B050"/>
            <rFont val="Times New Roman"/>
            <family val="1"/>
            <charset val="204"/>
          </rPr>
          <t>(Q</t>
        </r>
        <r>
          <rPr>
            <b/>
            <vertAlign val="subscript"/>
            <sz val="11"/>
            <color rgb="FF00B050"/>
            <rFont val="Times New Roman"/>
            <family val="1"/>
            <charset val="204"/>
          </rPr>
          <t>УСН1</t>
        </r>
        <r>
          <rPr>
            <b/>
            <sz val="11"/>
            <color rgb="FF00B050"/>
            <rFont val="Times New Roman"/>
            <family val="1"/>
            <charset val="204"/>
          </rPr>
          <t>) / 100</t>
        </r>
        <r>
          <rPr>
            <b/>
            <sz val="11"/>
            <rFont val="Times New Roman"/>
            <family val="1"/>
            <charset val="204"/>
          </rPr>
          <t xml:space="preserve">
</t>
        </r>
        <r>
          <rPr>
            <sz val="11"/>
            <rFont val="Times New Roman"/>
            <family val="1"/>
            <charset val="204"/>
          </rPr>
          <t>Vстр.взн. = [(Vнб1пп * (S)] * (Vстр.взн..пр.п / Iисч.пр.п)
УСН 2=[</t>
        </r>
        <r>
          <rPr>
            <sz val="11"/>
            <color rgb="FF00B050"/>
            <rFont val="Times New Roman"/>
            <family val="1"/>
            <charset val="204"/>
          </rPr>
          <t>(</t>
        </r>
        <r>
          <rPr>
            <sz val="11"/>
            <rFont val="Times New Roman"/>
            <family val="1"/>
            <charset val="204"/>
          </rPr>
          <t>(Vнб2nn * (S1) (+/-)F] + [(VнбЗnn * (S2) (+</t>
        </r>
        <r>
          <rPr>
            <sz val="11"/>
            <color rgb="FF00B050"/>
            <rFont val="Times New Roman"/>
            <family val="1"/>
            <charset val="204"/>
          </rPr>
          <t>/</t>
        </r>
        <r>
          <rPr>
            <sz val="11"/>
            <rFont val="Times New Roman"/>
            <family val="1"/>
            <charset val="204"/>
          </rPr>
          <t>-)F]</t>
        </r>
        <r>
          <rPr>
            <sz val="11"/>
            <color rgb="FF00B050"/>
            <rFont val="Times New Roman"/>
            <family val="1"/>
            <charset val="204"/>
          </rPr>
          <t>)</t>
        </r>
        <r>
          <rPr>
            <sz val="11"/>
            <rFont val="Times New Roman"/>
            <family val="1"/>
            <charset val="204"/>
          </rPr>
          <t xml:space="preserve"> * (Ксоб)
</t>
        </r>
        <r>
          <rPr>
            <b/>
            <sz val="11"/>
            <color rgb="FF00B050"/>
            <rFont val="Times New Roman"/>
            <family val="1"/>
            <charset val="204"/>
          </rPr>
          <t xml:space="preserve">Vнб2пп = СР(VНБ2п.п.) * Q УСН2(НБ2)п.п.
</t>
        </r>
        <r>
          <rPr>
            <sz val="11"/>
            <color rgb="FF00B050"/>
            <rFont val="Times New Roman"/>
            <family val="1"/>
            <charset val="204"/>
          </rPr>
          <t>СР(VНБ2п.п.) = СР(VНБ2пр.п.) * (VВРП п.п – V экспорт п.п) / (VВРП пр.п – V экспорт пр.п
Q</t>
        </r>
        <r>
          <rPr>
            <vertAlign val="subscript"/>
            <sz val="11"/>
            <color rgb="FF00B050"/>
            <rFont val="Times New Roman"/>
            <family val="1"/>
            <charset val="204"/>
          </rPr>
          <t>УСН2(НБ2)п.п.</t>
        </r>
        <r>
          <rPr>
            <sz val="11"/>
            <color rgb="FF00B050"/>
            <rFont val="Times New Roman"/>
            <family val="1"/>
            <charset val="204"/>
          </rPr>
          <t xml:space="preserve"> = Q </t>
        </r>
        <r>
          <rPr>
            <vertAlign val="subscript"/>
            <sz val="11"/>
            <color rgb="FF00B050"/>
            <rFont val="Times New Roman"/>
            <family val="1"/>
            <charset val="204"/>
          </rPr>
          <t>УСН2пр.п.</t>
        </r>
        <r>
          <rPr>
            <sz val="11"/>
            <color rgb="FF00B050"/>
            <rFont val="Times New Roman"/>
            <family val="1"/>
            <charset val="204"/>
          </rPr>
          <t xml:space="preserve"> * ТР</t>
        </r>
        <r>
          <rPr>
            <vertAlign val="subscript"/>
            <sz val="11"/>
            <color rgb="FF00B050"/>
            <rFont val="Times New Roman"/>
            <family val="1"/>
            <charset val="204"/>
          </rPr>
          <t>3года</t>
        </r>
        <r>
          <rPr>
            <sz val="11"/>
            <color rgb="FF00B050"/>
            <rFont val="Times New Roman"/>
            <family val="1"/>
            <charset val="204"/>
          </rPr>
          <t>(Q</t>
        </r>
        <r>
          <rPr>
            <vertAlign val="subscript"/>
            <sz val="11"/>
            <color rgb="FF00B050"/>
            <rFont val="Times New Roman"/>
            <family val="1"/>
            <charset val="204"/>
          </rPr>
          <t>УСН2(НБ2)</t>
        </r>
        <r>
          <rPr>
            <sz val="11"/>
            <color rgb="FF00B050"/>
            <rFont val="Times New Roman"/>
            <family val="1"/>
            <charset val="204"/>
          </rPr>
          <t xml:space="preserve">) / 100
</t>
        </r>
        <r>
          <rPr>
            <b/>
            <sz val="11"/>
            <color rgb="FF00B050"/>
            <rFont val="Times New Roman"/>
            <family val="1"/>
            <charset val="204"/>
          </rPr>
          <t>Vнб3пп = СР(</t>
        </r>
        <r>
          <rPr>
            <b/>
            <vertAlign val="subscript"/>
            <sz val="11"/>
            <color rgb="FF00B050"/>
            <rFont val="Times New Roman"/>
            <family val="1"/>
            <charset val="204"/>
          </rPr>
          <t>VНБ3п.п.</t>
        </r>
        <r>
          <rPr>
            <b/>
            <sz val="11"/>
            <color rgb="FF00B050"/>
            <rFont val="Times New Roman"/>
            <family val="1"/>
            <charset val="204"/>
          </rPr>
          <t xml:space="preserve">) * Q </t>
        </r>
        <r>
          <rPr>
            <b/>
            <vertAlign val="subscript"/>
            <sz val="11"/>
            <color rgb="FF00B050"/>
            <rFont val="Times New Roman"/>
            <family val="1"/>
            <charset val="204"/>
          </rPr>
          <t xml:space="preserve">УСН2(НБ3)п.п.
</t>
        </r>
        <r>
          <rPr>
            <b/>
            <sz val="11"/>
            <color rgb="FF00B050"/>
            <rFont val="Times New Roman"/>
            <family val="1"/>
            <charset val="204"/>
          </rPr>
          <t>СР(VНБ3п.п.) = СР(VНБ3пр.п.) * (VВРП п.п – V экспорт п.п) / (VВРП пр.п – V экспорт пр.п)
Q</t>
        </r>
        <r>
          <rPr>
            <b/>
            <vertAlign val="subscript"/>
            <sz val="11"/>
            <color rgb="FF00B050"/>
            <rFont val="Times New Roman"/>
            <family val="1"/>
            <charset val="204"/>
          </rPr>
          <t>УСН2(НБ2)п.п.</t>
        </r>
        <r>
          <rPr>
            <b/>
            <sz val="11"/>
            <color rgb="FF00B050"/>
            <rFont val="Times New Roman"/>
            <family val="1"/>
            <charset val="204"/>
          </rPr>
          <t xml:space="preserve"> = Q </t>
        </r>
        <r>
          <rPr>
            <b/>
            <vertAlign val="subscript"/>
            <sz val="11"/>
            <color rgb="FF00B050"/>
            <rFont val="Times New Roman"/>
            <family val="1"/>
            <charset val="204"/>
          </rPr>
          <t>УСН2(НБ3)пр.п.</t>
        </r>
        <r>
          <rPr>
            <b/>
            <sz val="11"/>
            <color rgb="FF00B050"/>
            <rFont val="Times New Roman"/>
            <family val="1"/>
            <charset val="204"/>
          </rPr>
          <t xml:space="preserve"> * ТР</t>
        </r>
        <r>
          <rPr>
            <b/>
            <vertAlign val="subscript"/>
            <sz val="11"/>
            <color rgb="FF00B050"/>
            <rFont val="Times New Roman"/>
            <family val="1"/>
            <charset val="204"/>
          </rPr>
          <t>3года</t>
        </r>
        <r>
          <rPr>
            <b/>
            <sz val="11"/>
            <color rgb="FF00B050"/>
            <rFont val="Times New Roman"/>
            <family val="1"/>
            <charset val="204"/>
          </rPr>
          <t>(Q</t>
        </r>
        <r>
          <rPr>
            <b/>
            <vertAlign val="subscript"/>
            <sz val="11"/>
            <color rgb="FF00B050"/>
            <rFont val="Times New Roman"/>
            <family val="1"/>
            <charset val="204"/>
          </rPr>
          <t>УСН2(НБ3)</t>
        </r>
        <r>
          <rPr>
            <b/>
            <sz val="11"/>
            <color rgb="FF00B050"/>
            <rFont val="Times New Roman"/>
            <family val="1"/>
            <charset val="204"/>
          </rPr>
          <t>) / 100</t>
        </r>
      </is>
    </nc>
  </rcc>
  <rcc rId="1944" sId="1">
    <oc r="I54"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sz val="11"/>
            <color rgb="FF00B050"/>
            <rFont val="Times New Roman"/>
            <family val="1"/>
            <charset val="204"/>
          </rPr>
          <t xml:space="preserve">V экспорт пр.п - </t>
        </r>
        <r>
          <rPr>
            <sz val="11"/>
            <color rgb="FF00B050"/>
            <rFont val="Times New Roman"/>
            <family val="1"/>
            <charset val="204"/>
          </rPr>
          <t>объем экспорта предыдущего периода (в рублевом выражении);</t>
        </r>
        <r>
          <rPr>
            <sz val="11"/>
            <rFont val="Times New Roman"/>
            <family val="1"/>
            <charset val="204"/>
          </rPr>
          <t xml:space="preserve">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тыс. рублей;
</t>
        </r>
        <r>
          <rPr>
            <b/>
            <sz val="11"/>
            <color rgb="FF00B050"/>
            <rFont val="Times New Roman"/>
            <family val="1"/>
            <charset val="204"/>
          </rPr>
          <t xml:space="preserve">V экспорт п.п - </t>
        </r>
        <r>
          <rPr>
            <sz val="11"/>
            <color rgb="FF00B050"/>
            <rFont val="Times New Roman"/>
            <family val="1"/>
            <charset val="204"/>
          </rPr>
          <t>объем экспорта прогнозируемого периода (в рублевом выражении);</t>
        </r>
        <r>
          <rPr>
            <sz val="11"/>
            <rFont val="Times New Roman"/>
            <family val="1"/>
            <charset val="204"/>
          </rPr>
          <t xml:space="preserve">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sz val="11"/>
            <color rgb="FF00B050"/>
            <rFont val="Times New Roman"/>
            <family val="1"/>
            <charset val="204"/>
          </rPr>
          <t>СР(VНБп.п.)</t>
        </r>
        <r>
          <rPr>
            <sz val="11"/>
            <color rgb="FF00B050"/>
            <rFont val="Times New Roman"/>
            <family val="1"/>
            <charset val="204"/>
          </rPr>
          <t xml:space="preserve"> – средний размер налоговой базы на одного плательщика прогнозируемого периода по УСН, тыс. рублей;
</t>
        </r>
        <r>
          <rPr>
            <b/>
            <sz val="11"/>
            <color rgb="FF00B050"/>
            <rFont val="Times New Roman"/>
            <family val="1"/>
            <charset val="204"/>
          </rPr>
          <t>СР(VНБпр.п.)</t>
        </r>
        <r>
          <rPr>
            <sz val="11"/>
            <color rgb="FF00B050"/>
            <rFont val="Times New Roman"/>
            <family val="1"/>
            <charset val="204"/>
          </rPr>
          <t xml:space="preserve"> – средний размер налоговой базы на одного плательщика предыдущего периода по УСН, тыс. рублей;
</t>
        </r>
        <r>
          <rPr>
            <b/>
            <sz val="11"/>
            <color rgb="FF00B050"/>
            <rFont val="Times New Roman"/>
            <family val="1"/>
            <charset val="204"/>
          </rPr>
          <t xml:space="preserve">Q УСНп.п. </t>
        </r>
        <r>
          <rPr>
            <sz val="11"/>
            <color rgb="FF00B050"/>
            <rFont val="Times New Roman"/>
            <family val="1"/>
            <charset val="204"/>
          </rPr>
          <t xml:space="preserve">– количество плательщиков прогнозируемого периода, ед.
</t>
        </r>
        <r>
          <rPr>
            <b/>
            <sz val="11"/>
            <color rgb="FF00B050"/>
            <rFont val="Times New Roman"/>
            <family val="1"/>
            <charset val="204"/>
          </rPr>
          <t>Q УСНпр.п.</t>
        </r>
        <r>
          <rPr>
            <sz val="11"/>
            <color rgb="FF00B050"/>
            <rFont val="Times New Roman"/>
            <family val="1"/>
            <charset val="204"/>
          </rPr>
          <t xml:space="preserve"> - количество плательщиков предыдущего периода, ед.;
</t>
        </r>
        <r>
          <rPr>
            <b/>
            <sz val="11"/>
            <color rgb="FF00B050"/>
            <rFont val="Times New Roman"/>
            <family val="1"/>
            <charset val="204"/>
          </rPr>
          <t xml:space="preserve">ТР3года (QУСН) </t>
        </r>
        <r>
          <rPr>
            <sz val="11"/>
            <color rgb="FF00B050"/>
            <rFont val="Times New Roman"/>
            <family val="1"/>
            <charset val="204"/>
          </rPr>
          <t xml:space="preserve">– средний темп роста количества плательщиков за 3 года, предшествующие прогнозируемому периоду, %;
</t>
        </r>
        <r>
          <rPr>
            <sz val="11"/>
            <rFont val="Times New Roman"/>
            <family val="1"/>
            <charset val="204"/>
          </rPr>
          <t/>
        </r>
      </is>
    </oc>
    <nc r="I54" t="inlineStr">
      <is>
        <r>
          <t xml:space="preserve">Для расчёта налога, уплачиваемого в связи с применением упрощенной системы налогообложения, используются:
-показатели прогноза социально-экономического развития Томской области на очередной финансовый год и плановый период </t>
        </r>
        <r>
          <rPr>
            <sz val="11"/>
            <color rgb="FF00B050"/>
            <rFont val="Times New Roman"/>
            <family val="1"/>
            <charset val="204"/>
          </rPr>
          <t>(ВРП, скорректированный на экспорт</t>
        </r>
        <r>
          <rPr>
            <sz val="11"/>
            <rFont val="Times New Roman"/>
            <family val="1"/>
            <charset val="204"/>
          </rPr>
          <t xml:space="preserve">), разрабатываемые Администрацией Томской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(отчет используется в целом или (и) в разрезе муниципальных образований);
-динамика фактических поступлений по налогу согласно данным отчёта по форме № 1-НМ «Отчет о начислении и поступлении налогов, сборов и иных обязательных платежей в бюджетную систему Российской Федерации»; 
-налоговые ставки, льготы и преференции, предусмотренные главой 26.2. НК РФ «Упрощенная система налогообложения», и др. источники.
</t>
        </r>
        <r>
          <rPr>
            <b/>
            <sz val="11"/>
            <rFont val="Times New Roman"/>
            <family val="1"/>
            <charset val="204"/>
          </rPr>
          <t>УСН1</t>
        </r>
        <r>
          <rPr>
            <sz val="11"/>
            <rFont val="Times New Roman"/>
            <family val="1"/>
            <charset val="204"/>
          </rPr>
          <t xml:space="preserve"> – УСН, уплачиваемый при использовании в качестве объекта налогообложения доходы;
</t>
        </r>
        <r>
          <rPr>
            <b/>
            <sz val="11"/>
            <rFont val="Times New Roman"/>
            <family val="1"/>
            <charset val="204"/>
          </rPr>
          <t xml:space="preserve">УСН2 </t>
        </r>
        <r>
          <rPr>
            <sz val="11"/>
            <rFont val="Times New Roman"/>
            <family val="1"/>
            <charset val="204"/>
          </rPr>
          <t xml:space="preserve">-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sz val="11"/>
            <color rgb="FF00B050"/>
            <rFont val="Times New Roman"/>
            <family val="1"/>
            <charset val="204"/>
          </rPr>
          <t xml:space="preserve">V экспорт пр.п - </t>
        </r>
        <r>
          <rPr>
            <sz val="11"/>
            <color rgb="FF00B050"/>
            <rFont val="Times New Roman"/>
            <family val="1"/>
            <charset val="204"/>
          </rPr>
          <t>объем экспорта предыдущего периода (в рублевом выражении);</t>
        </r>
        <r>
          <rPr>
            <sz val="11"/>
            <rFont val="Times New Roman"/>
            <family val="1"/>
            <charset val="204"/>
          </rPr>
          <t xml:space="preserve">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тыс. рублей;
</t>
        </r>
        <r>
          <rPr>
            <b/>
            <sz val="11"/>
            <color rgb="FF00B050"/>
            <rFont val="Times New Roman"/>
            <family val="1"/>
            <charset val="204"/>
          </rPr>
          <t xml:space="preserve">V экспорт п.п - </t>
        </r>
        <r>
          <rPr>
            <sz val="11"/>
            <color rgb="FF00B050"/>
            <rFont val="Times New Roman"/>
            <family val="1"/>
            <charset val="204"/>
          </rPr>
          <t>объем экспорта прогнозируемого периода (в рублевом выражении);</t>
        </r>
        <r>
          <rPr>
            <sz val="11"/>
            <rFont val="Times New Roman"/>
            <family val="1"/>
            <charset val="204"/>
          </rPr>
          <t xml:space="preserve">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sz val="11"/>
            <color rgb="FF00B050"/>
            <rFont val="Times New Roman"/>
            <family val="1"/>
            <charset val="204"/>
          </rPr>
          <t>СР(VНБп.п.)</t>
        </r>
        <r>
          <rPr>
            <sz val="11"/>
            <color rgb="FF00B050"/>
            <rFont val="Times New Roman"/>
            <family val="1"/>
            <charset val="204"/>
          </rPr>
          <t xml:space="preserve"> – средний размер налоговой базы на одного плательщика прогнозируемого периода по УСН, тыс. рублей;
</t>
        </r>
        <r>
          <rPr>
            <b/>
            <sz val="11"/>
            <color rgb="FF00B050"/>
            <rFont val="Times New Roman"/>
            <family val="1"/>
            <charset val="204"/>
          </rPr>
          <t>СР(VНБпр.п.)</t>
        </r>
        <r>
          <rPr>
            <sz val="11"/>
            <color rgb="FF00B050"/>
            <rFont val="Times New Roman"/>
            <family val="1"/>
            <charset val="204"/>
          </rPr>
          <t xml:space="preserve"> – средний размер налоговой базы на одного плательщика предыдущего периода по УСН, тыс. рублей;
</t>
        </r>
        <r>
          <rPr>
            <b/>
            <sz val="11"/>
            <color rgb="FF00B050"/>
            <rFont val="Times New Roman"/>
            <family val="1"/>
            <charset val="204"/>
          </rPr>
          <t xml:space="preserve">Q УСНп.п. </t>
        </r>
        <r>
          <rPr>
            <sz val="11"/>
            <color rgb="FF00B050"/>
            <rFont val="Times New Roman"/>
            <family val="1"/>
            <charset val="204"/>
          </rPr>
          <t xml:space="preserve">– количество плательщиков прогнозируемого периода, ед.
</t>
        </r>
        <r>
          <rPr>
            <b/>
            <sz val="11"/>
            <color rgb="FF00B050"/>
            <rFont val="Times New Roman"/>
            <family val="1"/>
            <charset val="204"/>
          </rPr>
          <t>Q УСНпр.п.</t>
        </r>
        <r>
          <rPr>
            <sz val="11"/>
            <color rgb="FF00B050"/>
            <rFont val="Times New Roman"/>
            <family val="1"/>
            <charset val="204"/>
          </rPr>
          <t xml:space="preserve"> - количество плательщиков предыдущего периода, ед.;
</t>
        </r>
        <r>
          <rPr>
            <b/>
            <sz val="11"/>
            <color rgb="FF00B050"/>
            <rFont val="Times New Roman"/>
            <family val="1"/>
            <charset val="204"/>
          </rPr>
          <t xml:space="preserve">ТР3года (QУСН) </t>
        </r>
        <r>
          <rPr>
            <sz val="11"/>
            <color rgb="FF00B050"/>
            <rFont val="Times New Roman"/>
            <family val="1"/>
            <charset val="204"/>
          </rPr>
          <t xml:space="preserve">– средний темп роста количества плательщиков за 3 года, предшествующие прогнозируемому периоду, %;
</t>
        </r>
        <r>
          <rPr>
            <sz val="11"/>
            <rFont val="Times New Roman"/>
            <family val="1"/>
            <charset val="204"/>
          </rPr>
          <t/>
        </r>
      </is>
    </nc>
  </rcc>
  <rcc rId="1945" sId="1">
    <oc r="H54" t="inlineStr">
      <is>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oc>
    <nc r="H54" t="inlineStr">
      <is>
        <r>
          <t xml:space="preserve">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(УСН всего), определяется как сумма прогнозных поступлений каждого вида налога исходя из выбранного объекта налогообложения.
</t>
        </r>
        <r>
          <rPr>
            <sz val="11"/>
            <color rgb="FF00B050"/>
            <rFont val="Times New Roman"/>
            <family val="1"/>
            <charset val="204"/>
          </rPr>
          <t xml:space="preserve">Прогнозируемый объём каждой налоговой базы (исходя из выбранного объекта налогообложения)  рассчитывается как произведение среднего размера налоговой базы на одного плательщика прогнозируемого периода на количество плательщиков прогнозируемого периода.
Средний размер налоговой базы на одного плательщика прогнозируемого периода (СР(VНБп.п.)) рассчитывается на основе средней налоговой базы предыдущего периода (с учетом объекта налогообложения) исходя из темпа роста ВРП, скорректированного на экспорт.
Количество плательщиков прогнозируемого периода (QУСНп.п.) рассчитывается (с учетом объекта налогообложения) как произведение количества плательщиков предыдущего периода (Q УСНпр.п.) на  средний темп роста количества плательщиков за 3 года, предшествующие прогнозируемому периоду (ТР3года (QУСН) ) деленное на 100.
</t>
        </r>
        <r>
          <rPr>
            <sz val="11"/>
            <rFont val="Times New Roman"/>
            <family val="1"/>
            <charset val="204"/>
          </rPr>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r>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1FFDEE7-DBF5-4560-B9F2-433E5CB2839D}" action="delete"/>
  <rdn rId="0" localSheetId="1" customView="1" name="Z_B1FFDEE7_DBF5_4560_B9F2_433E5CB2839D_.wvu.PrintTitles" hidden="1" oldHidden="1">
    <formula>'УФНС России по ТО'!$10:$10</formula>
    <oldFormula>'УФНС России по ТО'!$10:$10</oldFormula>
  </rdn>
  <rdn rId="0" localSheetId="1" customView="1" name="Z_B1FFDEE7_DBF5_4560_B9F2_433E5CB2839D_.wvu.FilterData" hidden="1" oldHidden="1">
    <formula>'УФНС России по ТО'!$A$10:$K$86</formula>
    <oldFormula>'УФНС России по ТО'!$A$10:$K$86</oldFormula>
  </rdn>
  <rcv guid="{B1FFDEE7-DBF5-4560-B9F2-433E5CB2839D}"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1:G11">
    <dxf>
      <fill>
        <patternFill>
          <bgColor theme="0"/>
        </patternFill>
      </fill>
    </dxf>
  </rfmt>
  <rfmt sheetId="1" sqref="B12:F12">
    <dxf>
      <fill>
        <patternFill>
          <bgColor theme="0"/>
        </patternFill>
      </fill>
    </dxf>
  </rfmt>
  <rcc rId="1948" sId="1">
    <oc r="E12" t="inlineStr">
      <is>
        <t xml:space="preserve">Налог на прибыль организаций  (за исключением консолидированных групп налогоплательщиков), зачисляемый  в бюджет субъекта Российской Федерации </t>
      </is>
    </oc>
    <nc r="E12" t="inlineStr">
      <is>
        <r>
          <t xml:space="preserve">Налог на прибыль организаций </t>
        </r>
        <r>
          <rPr>
            <sz val="11"/>
            <color rgb="FF00B050"/>
            <rFont val="Times New Roman"/>
            <family val="1"/>
            <charset val="204"/>
          </rPr>
          <t>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r>
        <r>
          <rPr>
            <sz val="11"/>
            <rFont val="Times New Roman"/>
            <family val="1"/>
            <charset val="204"/>
          </rPr>
          <t xml:space="preserve"> зачисляемый в бюджеты субъектов Российской Федерации</t>
        </r>
      </is>
    </nc>
  </rcc>
  <rfmt sheetId="1" sqref="G12">
    <dxf>
      <fill>
        <patternFill>
          <bgColor theme="0"/>
        </patternFill>
      </fill>
    </dxf>
  </rfmt>
  <rcc rId="1949" sId="1">
    <oc r="G12" t="inlineStr">
      <is>
        <r>
          <rPr>
            <b/>
            <sz val="11"/>
            <rFont val="Times New Roman"/>
            <family val="1"/>
            <charset val="204"/>
          </rPr>
          <t>Основная формула расчёта налога:</t>
        </r>
        <r>
          <rPr>
            <sz val="11"/>
            <rFont val="Times New Roman"/>
            <family val="1"/>
            <charset val="204"/>
          </rPr>
          <t xml:space="preserve">                                          Прибыль основная = (V НБ ОСН. × S) × K соб. – Н +Кр (+-) F </t>
        </r>
      </is>
    </oc>
    <nc r="G12" t="inlineStr">
      <is>
        <r>
          <rPr>
            <b/>
            <sz val="11"/>
            <rFont val="Times New Roman"/>
            <family val="1"/>
            <charset val="204"/>
          </rPr>
          <t>Основная формула расчёта налога:</t>
        </r>
        <r>
          <rPr>
            <sz val="11"/>
            <rFont val="Times New Roman"/>
            <family val="1"/>
            <charset val="204"/>
          </rPr>
          <t xml:space="preserve">                                          </t>
        </r>
        <r>
          <rPr>
            <sz val="11"/>
            <color rgb="FF00B050"/>
            <rFont val="Times New Roman"/>
            <family val="1"/>
            <charset val="204"/>
          </rPr>
          <t>Налог на прибыль осн</t>
        </r>
        <r>
          <rPr>
            <sz val="11"/>
            <rFont val="Times New Roman"/>
            <family val="1"/>
            <charset val="204"/>
          </rPr>
          <t xml:space="preserve"> = (V НБ ОСН. × S) × K соб. + Кр – </t>
        </r>
        <r>
          <rPr>
            <sz val="11"/>
            <color rgb="FF00B050"/>
            <rFont val="Times New Roman"/>
            <family val="1"/>
            <charset val="204"/>
          </rPr>
          <t>V льгот</t>
        </r>
        <r>
          <rPr>
            <sz val="11"/>
            <rFont val="Times New Roman"/>
            <family val="1"/>
            <charset val="204"/>
          </rPr>
          <t xml:space="preserve"> (+-) F</t>
        </r>
      </is>
    </nc>
  </rcc>
  <rfmt sheetId="1" sqref="H11" start="0" length="0">
    <dxf>
      <font>
        <b val="0"/>
        <i val="0"/>
        <sz val="12"/>
        <color auto="1"/>
        <name val="Times New Roman"/>
        <scheme val="none"/>
      </font>
    </dxf>
  </rfmt>
  <rfmt sheetId="1" sqref="H11">
    <dxf>
      <fill>
        <patternFill>
          <bgColor theme="0"/>
        </patternFill>
      </fill>
    </dxf>
  </rfmt>
  <rfmt sheetId="1" sqref="I11">
    <dxf>
      <fill>
        <patternFill>
          <bgColor theme="0"/>
        </patternFill>
      </fill>
    </dxf>
  </rfmt>
  <rfmt sheetId="1" sqref="H12">
    <dxf>
      <fill>
        <patternFill>
          <bgColor theme="0"/>
        </patternFill>
      </fill>
    </dxf>
  </rfmt>
  <rfmt sheetId="1" sqref="I12">
    <dxf>
      <fill>
        <patternFill>
          <bgColor theme="0"/>
        </patternFill>
      </fill>
    </dxf>
  </rfmt>
  <rcc rId="1950" sId="1">
    <oc r="H12" t="inlineStr">
      <is>
        <t xml:space="preserve">Прибыль основная - сумма налога на прибыль организаций, за исключением консолидированных групп налогоплательщиков, тыс.руб.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При расчете прогноза по группе крупнейших налогоплательщиков федерального уровня принимается во внимание, что по крупнейшим налогоплательщикам проводится весь комплекс мероприятий по урегулированию задолженности, K соб. может принимать значение 100%. При принятии решения проводится анализ данных отчета по форме №1-НМ, формируемых  с кодом налогового органа Межрегиональных и Межрайонных ИФНС России по крупнейшим налогоплательщикам. Исследуется динамика переплаты.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(раздел 1 отчета № 5 –ПМ);
- данные по обособленным подразделениям организаций (раздел 2 отчета № 5 –ПМ);
- данные по группе обособленных подразделений, находящихся на территории одного субъекта Российской Федерации (раздел 4 отчета № 5 –ПМ);
- указанные разделы отчета по форме № 5-ПМ используются не менее чем за 3 предыдущих года  по коду налогового органа 7000, тыс.руб., а также по кодам налоговых органов Межрегиональных ИФНС России по крупнейшим налогоплательщикам;
-из расчета исключаются данные о налоговой базе  по консолидированной группе налогоплательщиков согласно отчета по форме № 5-КГНМ (стр.1100), по коду налогового органа, в отношении организаций которого проводится прогноз, тыс.руб.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(Межрайонными) ИФНС России по крупнейшим налогоплательщикам, без учета данных по организациям – ответственным участникам КГН.
</t>
      </is>
    </oc>
    <nc r="H12" t="inlineStr">
      <is>
        <r>
          <t xml:space="preserve">Прибыль основная - сумма налога на прибыль организаций, облагаемая по основной налоговой ставке, тыс.руб.                                                                                                                                              
</t>
        </r>
        <r>
          <rPr>
            <sz val="11"/>
            <color rgb="FF00B050"/>
            <rFont val="Times New Roman"/>
            <family val="1"/>
            <charset val="204"/>
          </rPr>
          <t xml:space="preserve">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t>
        </r>
        <r>
          <rPr>
            <sz val="11"/>
            <rFont val="Times New Roman"/>
            <family val="1"/>
            <charset val="204"/>
          </rPr>
          <t xml:space="preserve">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При расчете прогноза по группе крупнейших налогоплательщиков федерального уровня принимается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При принятии решения проводится анализ данных отчета по форме №1-НМ, формируемых с кодом налогового органа Межрегиональных и Межрайонных ИФНС России по крупнейшим налогоплательщикам. Исследуется динамика переплаты.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 данные по обособленным подразделениям организаций;
- данные по группе обособленных подразделений, находящихся на территории одного субъекта Российской Федерации;
- указанные данные отчета по форме № 5-ПМ используются не менее чем за 3 предыдущих года по коду налогового органа 7000, тыс.руб., а также по кодам налоговых органов Межрегиональных ИФНС России по крупнейшим налогоплательщикам;
- из расчета исключаются данные о налоговой базе по бывшим ответственным участникам консолидированной группы налогоплательщиков согласно отчета по форме № 5-КГНМ (стр.1100), по коду налогового органа, в отношении организаций которого проводится прогноз, тыс.руб.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ИФНС России по крупнейшим налогоплательщикам, без учета данных по организациям – бывшим ответственным участникам КГН.
</t>
        </r>
      </is>
    </nc>
  </rcc>
  <rcc rId="1951" sId="1">
    <oc r="I12" t="inlineStr">
      <is>
        <t xml:space="preserve"> Прибыль основная = (V НБ ОСН. × S) × K соб. – Н +Кр (+-) F , где                                                                                                                                                                                                          V НБ ОСН. – сумма налоговой базы для исчисления налога на прибыль по основной ставке (по данным отчета формы №5-ПМ, при отсутствии на момент расчета формы № 5-ПМ может использоваться форма №5-П),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ст.284 НК РФ,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2" t="inlineStr">
      <is>
        <r>
          <t xml:space="preserve">Расчёт прогнозного объёма поступлений налога на прибыль организаций, зачисляемого в бюджет субъекта Российской Федерации по основной ставке, основывается на методе прямого расчета.
Сумма налога на прибыль организаций, облагаемая по основной налоговой ставке </t>
        </r>
        <r>
          <rPr>
            <sz val="11"/>
            <color rgb="FF00B050"/>
            <rFont val="Times New Roman"/>
            <family val="1"/>
            <charset val="204"/>
          </rPr>
          <t>(Налог на прибыль осн), определяется по следующей формуле:</t>
        </r>
        <r>
          <rPr>
            <sz val="11"/>
            <rFont val="Times New Roman"/>
            <family val="1"/>
            <charset val="204"/>
          </rPr>
          <t xml:space="preserve">
</t>
        </r>
        <r>
          <rPr>
            <sz val="11"/>
            <color rgb="FF00B050"/>
            <rFont val="Times New Roman"/>
            <family val="1"/>
            <charset val="204"/>
          </rPr>
          <t>Налог на прибыль осн</t>
        </r>
        <r>
          <rPr>
            <sz val="11"/>
            <rFont val="Times New Roman"/>
            <family val="1"/>
            <charset val="204"/>
          </rPr>
          <t xml:space="preserve"> = (V НБ ОСН. × S) × K соб. + Кр – </t>
        </r>
        <r>
          <rPr>
            <sz val="11"/>
            <color rgb="FF00B050"/>
            <rFont val="Times New Roman"/>
            <family val="1"/>
            <charset val="204"/>
          </rPr>
          <t>V льгот</t>
        </r>
        <r>
          <rPr>
            <sz val="11"/>
            <rFont val="Times New Roman"/>
            <family val="1"/>
            <charset val="204"/>
          </rPr>
          <t xml:space="preserve"> (+-) F, где 
V НБ ОСН. – </t>
        </r>
        <r>
          <rPr>
            <sz val="11"/>
            <color rgb="FF00B050"/>
            <rFont val="Times New Roman"/>
            <family val="1"/>
            <charset val="204"/>
          </rPr>
          <t>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t>
        </r>
        <r>
          <rPr>
            <sz val="11"/>
            <rFont val="Times New Roman"/>
            <family val="1"/>
            <charset val="204"/>
          </rPr>
          <t xml:space="preserve"> (по данным отчета формы №5-ПМ, за исключением данных по консолидированной группе налогоплательщиков по отчету формы № 5-КГНМ,  при отсутствии на момент расчета формы №5-ПМ , № 5-КГНМ, может использоваться форма №5-П),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t>
        </r>
        <r>
          <rPr>
            <sz val="11"/>
            <color rgb="FF00B050"/>
            <rFont val="Times New Roman"/>
            <family val="1"/>
            <charset val="204"/>
          </rPr>
          <t xml:space="preserve">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t>
        </r>
        <r>
          <rPr>
            <sz val="11"/>
            <rFont val="Times New Roman"/>
            <family val="1"/>
            <charset val="204"/>
          </rPr>
          <t xml:space="preserve">(по данным отчета по форме №5-ПМ за исключением суммы по консолидированной группе налогоплательщиков по данным отчета формы № 5-КГНМ),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cc rId="1952" sId="1">
    <oc r="H11" t="inlineStr">
      <is>
        <r>
          <rPr>
            <sz val="12"/>
            <rFont val="Times New Roman"/>
            <family val="1"/>
            <charset val="204"/>
          </rPr>
          <t xml:space="preserve">Расчёт доходов в консолидированный бюджет субъекта Российской Федерации  от уплаты налога на прибыль организаций осуществляется в соответствии с действующим законодательством Российской Федерации о налогах и сборах. Расчёт прогнозного объёма поступлений по налогу на прибыль организаций производится отдельно по каждому виду дохода.
Налог на прибыль организаций рассчитывается по соответствующим ставкам, установленным Налоговым кодексом Российской Федерации, и зачисляется в бюджеты бюджетной системы Российской Федерации по нормативам установленным в соответствии со статьями  БК РФ,  по следующим компонентам:                                                  </t>
        </r>
        <r>
          <rPr>
            <b/>
            <i/>
            <sz val="12"/>
            <rFont val="Times New Roman"/>
            <family val="1"/>
            <charset val="204"/>
          </rPr>
          <t xml:space="preserve">                                                                                                                                                               Прибыль </t>
        </r>
        <r>
          <rPr>
            <b/>
            <i/>
            <vertAlign val="subscript"/>
            <sz val="12"/>
            <rFont val="Times New Roman"/>
            <family val="1"/>
            <charset val="204"/>
          </rPr>
          <t>всего</t>
        </r>
        <r>
          <rPr>
            <b/>
            <i/>
            <sz val="12"/>
            <rFont val="Times New Roman"/>
            <family val="1"/>
            <charset val="204"/>
          </rPr>
          <t xml:space="preserve"> – с</t>
        </r>
        <r>
          <rPr>
            <sz val="12"/>
            <rFont val="Times New Roman"/>
            <family val="1"/>
            <charset val="204"/>
          </rPr>
          <t xml:space="preserve">овокупная сумма налога на прибыль организаций, подлежащая зачислению в консолидированный бюджет Томской области;                                                                      Прибыль основная  - прогнозируемая сумма поступлений налога на прибыль организаций, за исключением консолидированных групп налогоплательщиков, зачисляемого в бюджет субъекта Российской Федерации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Прибыль МН – прогнозируемая сумма налога на прибыль организаций, уплачиваемого международными холдинговыми компаниями,  зачисляемого в бюджет субъекта Российской Федерации 
ПрибыльЭкспорт - прогнозируемая сумма налога на прибыль организаций, осуществляющими экспорт сжиженного природного газа 
Прибыль бывшКГН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Прибыль СРП – прогнозируемая сумма налога на прибыль организаций при выполнении Соглашений о разработке месторождений нефти и газа 
</t>
        </r>
      </is>
    </oc>
    <nc r="H11" t="inlineStr">
      <is>
        <r>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t>
        </r>
        <r>
          <rPr>
            <sz val="12"/>
            <color rgb="FF00B050"/>
            <rFont val="Times New Roman"/>
            <family val="1"/>
            <charset val="204"/>
          </rPr>
          <t>(Налог на прибыль)</t>
        </r>
        <r>
          <rPr>
            <sz val="12"/>
            <rFont val="Times New Roman"/>
            <family val="1"/>
            <charset val="204"/>
          </rPr>
          <t xml:space="preserve"> определяется по формуле:
</t>
        </r>
        <r>
          <rPr>
            <sz val="12"/>
            <color rgb="FF00B050"/>
            <rFont val="Times New Roman"/>
            <family val="1"/>
            <charset val="204"/>
          </rPr>
          <t>Налог на прибыль = Налог на прибыль осн + Налог на прибыль СПГ + Прибыль всеКГН</t>
        </r>
        <r>
          <rPr>
            <sz val="12"/>
            <rFont val="Times New Roman"/>
            <family val="1"/>
            <charset val="204"/>
          </rPr>
          <t xml:space="preserve"> + Прибыль СРП, где:
</t>
        </r>
        <r>
          <rPr>
            <sz val="12"/>
            <color rgb="FF00B050"/>
            <rFont val="Times New Roman"/>
            <family val="1"/>
            <charset val="204"/>
          </rPr>
          <t>Налог на прибыль осн</t>
        </r>
        <r>
          <rPr>
            <sz val="12"/>
            <rFont val="Times New Roman"/>
            <family val="1"/>
            <charset val="204"/>
          </rPr>
          <t xml:space="preserve"> - сумма налога на прибыль организаций, облагаемая по основной налоговой ставке, зачисляемого в бюджет субъекта Российской Федерации (КБК 18210101012020000110), тыс. рублей
</t>
        </r>
        <r>
          <rPr>
            <sz val="12"/>
            <color rgb="FF00B050"/>
            <rFont val="Times New Roman"/>
            <family val="1"/>
            <charset val="204"/>
          </rPr>
          <t>Налог на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r>
        <r>
          <rPr>
            <sz val="12"/>
            <rFont val="Times New Roman"/>
            <family val="1"/>
            <charset val="204"/>
          </rPr>
          <t xml:space="preserve"> (КБК 18210101018020000110), тыс. рублей
</t>
        </r>
        <r>
          <rPr>
            <sz val="12"/>
            <color rgb="FF00B050"/>
            <rFont val="Times New Roman"/>
            <family val="1"/>
            <charset val="204"/>
          </rPr>
          <t>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r>
        <r>
          <rPr>
            <sz val="12"/>
            <rFont val="Times New Roman"/>
            <family val="1"/>
            <charset val="204"/>
          </rPr>
          <t xml:space="preserve"> (КБК 182 1 01 01100 00 0000 110), тыс.руб.
Прибыль СРП – прогнозируемая сумма налога на прибыль организаций при выполнении Соглашений о разработке месторождений нефти и газа (КБК 18210101020000000110), тыс.руб.
</t>
        </r>
      </is>
    </nc>
  </rcc>
  <rcc rId="1953" sId="1">
    <oc r="G11" t="inlineStr">
      <is>
        <r>
          <rPr>
            <b/>
            <sz val="11"/>
            <rFont val="Times New Roman"/>
            <family val="1"/>
            <charset val="204"/>
          </rPr>
          <t xml:space="preserve">Основная формула расчёта налога:   </t>
        </r>
        <r>
          <rPr>
            <sz val="11"/>
            <rFont val="Times New Roman"/>
            <family val="1"/>
            <charset val="204"/>
          </rPr>
          <t xml:space="preserve">Прибыль всего =Прибыль организаций  + Прибыль СРП ,
</t>
        </r>
        <r>
          <rPr>
            <b/>
            <sz val="11"/>
            <rFont val="Times New Roman"/>
            <family val="1"/>
            <charset val="204"/>
          </rPr>
          <t>Расчёт составляющих основной формулы:</t>
        </r>
        <r>
          <rPr>
            <sz val="11"/>
            <rFont val="Times New Roman"/>
            <family val="1"/>
            <charset val="204"/>
          </rPr>
          <t xml:space="preserve">Прибыль основная  + Прибыль КГН + Прибыль бывшКГН  + Прибыль МН + ПрибыльЭкспорт 
</t>
        </r>
      </is>
    </oc>
    <nc r="G11" t="inlineStr">
      <is>
        <r>
          <rPr>
            <b/>
            <sz val="11"/>
            <rFont val="Times New Roman"/>
            <family val="1"/>
            <charset val="204"/>
          </rPr>
          <t xml:space="preserve">Основная формула расчёта налога:   </t>
        </r>
        <r>
          <rPr>
            <sz val="11"/>
            <color rgb="FF00B050"/>
            <rFont val="Times New Roman"/>
            <family val="1"/>
            <charset val="204"/>
          </rPr>
          <t>Налог на прибыль = Налог на прибыль осн + Налог на прибыль СПГ + Прибыль всеКГН</t>
        </r>
        <r>
          <rPr>
            <sz val="11"/>
            <rFont val="Times New Roman"/>
            <family val="1"/>
            <charset val="204"/>
          </rPr>
          <t xml:space="preserve"> + Прибыль СРП
</t>
        </r>
      </is>
    </nc>
  </rcc>
  <rcc rId="1954" sId="1">
    <oc r="I11" t="inlineStr">
      <is>
        <t>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Томской области, в т.ч. Томской области;                                                                                                                                                                                                                                                 -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Прибыль всего =Прибыль организаций  + Прибыль СРП,
где
Прибыль организаций  - сумма налога на прибыль организаций, тыс.руб.
Показатель рассчитывается по формуле:
Прибыль организаций  = Прибыль основная  + Прибыль КГН + Прибыль бывшКГН  + Прибыль МН + ПрибыльЭкспорт,
где
Прибыль основная  - прогнозируемая сумма поступлений налога на прибыль организаций, за исключением консолидированных групп налогоплательщиков, зачисляемого в бюджет субъекта Российской Федерации (КБК 18210101012020000110), тыс.руб.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тыс.руб.
Прибыль МН – прогнозируемая сумма налога на прибыль организаций, уплачиваемого международными холдинговыми компаниями,  зачисляемого в бюджет субъекта Российской Федерации (КБК 18210101016020000110), тыс.руб.
ПрибыльЭкспорт - прогнозируемая сумма налога на прибыль организаций, осуществляющими экспорт сжиженного природного газа (КБК 18210101018020000110), тыс.руб.
Прибыль бывшКГН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 1 01 01100 00 0000 110), тыс.руб.
Прибыль СРП – прогнозируемая сумма налога на прибыль организаций при выполнении Соглашений о разработке месторождений нефти и газа (КБК 18210101020000000110), тыс.руб.</t>
      </is>
    </oc>
    <nc r="I11" t="inlineStr">
      <is>
        <r>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(Налог на прибыль) определяется по формуле:
</t>
        </r>
        <r>
          <rPr>
            <sz val="11"/>
            <color rgb="FF00B050"/>
            <rFont val="Times New Roman"/>
            <family val="1"/>
            <charset val="204"/>
          </rPr>
          <t xml:space="preserve">Налог на прибыль = Налог на прибыль осн + Налог на прибыль СПГ + Прибыль всеКГН </t>
        </r>
        <r>
          <rPr>
            <sz val="11"/>
            <rFont val="Times New Roman"/>
            <family val="1"/>
            <charset val="204"/>
          </rPr>
          <t xml:space="preserve">+ Прибыль СРП, где:
</t>
        </r>
        <r>
          <rPr>
            <sz val="11"/>
            <color rgb="FF00B050"/>
            <rFont val="Times New Roman"/>
            <family val="1"/>
            <charset val="204"/>
          </rPr>
          <t>Налог на прибыль осн</t>
        </r>
        <r>
          <rPr>
            <sz val="11"/>
            <rFont val="Times New Roman"/>
            <family val="1"/>
            <charset val="204"/>
          </rPr>
          <t xml:space="preserve"> - сумма налога на прибыль организаций, облагаемая по основной налоговой ставке, зачисляемого в бюджет субъекта Российской Федерации (КБК 18210101012020000110), тыс. рублей
</t>
        </r>
        <r>
          <rPr>
            <sz val="11"/>
            <color rgb="FF00B050"/>
            <rFont val="Times New Roman"/>
            <family val="1"/>
            <charset val="204"/>
          </rPr>
          <t>Налог на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r>
        <r>
          <rPr>
            <sz val="11"/>
            <rFont val="Times New Roman"/>
            <family val="1"/>
            <charset val="204"/>
          </rPr>
          <t xml:space="preserve"> (КБК 18210101018020000110), тыс. рублей
</t>
        </r>
        <r>
          <rPr>
            <sz val="11"/>
            <color rgb="FF00B050"/>
            <rFont val="Times New Roman"/>
            <family val="1"/>
            <charset val="204"/>
          </rPr>
          <t>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r>
        <r>
          <rPr>
            <sz val="11"/>
            <rFont val="Times New Roman"/>
            <family val="1"/>
            <charset val="204"/>
          </rPr>
          <t xml:space="preserve"> (КБК 182 1 01 01100 00 0000 110), тыс.руб.
Прибыль СРП – прогнозируемая сумма налога на прибыль организаций при выполнении Соглашений о разработке месторождений нефти и газа (КБК 18210101020000000110), тыс.руб.
</t>
        </r>
      </is>
    </nc>
  </rcc>
  <rfmt sheetId="1" sqref="B15:D15">
    <dxf>
      <fill>
        <patternFill>
          <bgColor theme="0"/>
        </patternFill>
      </fill>
    </dxf>
  </rfmt>
  <rcc rId="1955" sId="1">
    <oc r="E15" t="inlineStr">
      <is>
        <t xml:space="preserve">Налог на прибыль организаций осуществляющими деятельность по производству сжиженного природного газа, зачисляемый в бюджет субъекта Российской Федерации </t>
      </is>
    </oc>
    <nc r="E15" t="inlineStr">
      <is>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 зачисляемый в  бюджеты субъектов Российской Федерации</t>
      </is>
    </nc>
  </rcc>
  <rfmt sheetId="1" sqref="E15" start="0" length="2147483647">
    <dxf>
      <font>
        <color rgb="FF00B050"/>
      </font>
    </dxf>
  </rfmt>
  <rfmt sheetId="1" sqref="E15">
    <dxf>
      <fill>
        <patternFill>
          <bgColor theme="0"/>
        </patternFill>
      </fill>
    </dxf>
  </rfmt>
  <rfmt sheetId="1" sqref="F15">
    <dxf>
      <fill>
        <patternFill>
          <bgColor theme="0"/>
        </patternFill>
      </fill>
    </dxf>
  </rfmt>
  <rfmt sheetId="1" sqref="G15">
    <dxf>
      <fill>
        <patternFill>
          <bgColor theme="0"/>
        </patternFill>
      </fill>
    </dxf>
  </rfmt>
  <rcc rId="1956" sId="1">
    <oc r="G15" t="inlineStr">
      <is>
        <t xml:space="preserve">Основная формула расчёта налога:      Прибыль КГН  = (V НБ ОСН.экспорт × S) × K соб.+ (Pперерасчет × K соб.) - Н + Кр (+-) F           </t>
      </is>
    </oc>
    <nc r="G15" t="inlineStr">
      <is>
        <r>
          <t xml:space="preserve">Основная формула расчёта налога:      </t>
        </r>
        <r>
          <rPr>
            <sz val="11"/>
            <color rgb="FF00B050"/>
            <rFont val="Times New Roman"/>
            <family val="1"/>
            <charset val="204"/>
          </rPr>
          <t xml:space="preserve">Налог на прибыль СПГ = V НБ_СПГ </t>
        </r>
        <r>
          <rPr>
            <sz val="11"/>
            <rFont val="Times New Roman"/>
            <family val="1"/>
            <charset val="204"/>
          </rPr>
          <t>× S (+-) F</t>
        </r>
      </is>
    </nc>
  </rcc>
  <rcc rId="1957" sId="1">
    <oc r="H15" t="inlineStr">
      <is>
        <t xml:space="preserve">Прибыль МП – сумма налога на прибыльорганизаций осуществляющими деятельность по производству сжиженного природного газа, зачисляемого в бюджет субъекта РФ учитывается в прогнозе по данным отчета по форме № 5-КГНМ.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НБ ОСН.экспорт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по коду налогового органа, в отношении организаций которого проводится расчет прогноза, тыс.руб.;
-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oc>
    <nc r="H15" t="inlineStr">
      <is>
        <r>
          <rPr>
            <sz val="11"/>
            <color rgb="FF00B050"/>
            <rFont val="Times New Roman"/>
            <family val="1"/>
            <charset val="204"/>
          </rPr>
          <t>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r>
        <r>
          <rPr>
            <sz val="11"/>
            <rFont val="Times New Roman"/>
            <family val="1"/>
            <charset val="204"/>
          </rPr>
          <t xml:space="preserve">, зачисляемого в бюджет субъекта РФ учитывается в прогнозе по данным отчета по форме № 5-КГНМ.
</t>
        </r>
        <r>
          <rPr>
            <sz val="11"/>
            <color rgb="FF00B050"/>
            <rFont val="Times New Roman"/>
            <family val="1"/>
            <charset val="204"/>
          </rPr>
          <t>Расчёт прогнозного объёма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основывается на методе прямого расчета.</t>
        </r>
        <r>
          <rPr>
            <sz val="11"/>
            <rFont val="Times New Roman"/>
            <family val="1"/>
            <charset val="204"/>
          </rPr>
          <t xml:space="preserve">
В целях определения суммы налоговой базы для исчисления налога на прибыль по основной ставке </t>
        </r>
        <r>
          <rPr>
            <sz val="11"/>
            <color rgb="FF00B050"/>
            <rFont val="Times New Roman"/>
            <family val="1"/>
            <charset val="204"/>
          </rPr>
          <t xml:space="preserve">(V НБ_СПГ) </t>
        </r>
        <r>
          <rPr>
            <sz val="11"/>
            <rFont val="Times New Roman"/>
            <family val="1"/>
            <charset val="204"/>
          </rPr>
          <t xml:space="preserve">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по коду налогового органа, в отношении организаций которого проводится расчет прогноза, тыс.руб.
- сохраняя это отношение, производится расчет налоговой базы для исчисления налога на прогнозируемый период и последующие годы.
                                                                                     </t>
        </r>
      </is>
    </nc>
  </rcc>
  <rfmt sheetId="1" sqref="H15">
    <dxf>
      <fill>
        <patternFill>
          <bgColor theme="0"/>
        </patternFill>
      </fill>
    </dxf>
  </rfmt>
  <rcc rId="1958" sId="1">
    <oc r="I15" t="inlineStr">
      <is>
        <t xml:space="preserve">Прибыль экспорт  = (V НБ ОСН.экспорт × S) × K соб.+ (Pперерасчет × K соб.) - Н + Кр (+-) F, где 
V НБ ОСН.экспорт – сумма налоговой базы для исчисления налога на прибыль по основной ставке (по данным отчета по форме № 5-КГНМ),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тыс.рублей. Показатель рассчитывается с учетом данных отчета по форме №2-НК «О результатах контрольной работы налоговых органов» с учетом данных о фактических поступлениях по результатам контрольной работы;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5" t="inlineStr">
      <is>
        <r>
          <t>Н</t>
        </r>
        <r>
          <rPr>
            <sz val="11"/>
            <color rgb="FF00B050"/>
            <rFont val="Times New Roman"/>
            <family val="1"/>
            <charset val="204"/>
          </rPr>
          <t xml:space="preserve">алог на прибыль СПГ = V НБ_СПГ </t>
        </r>
        <r>
          <rPr>
            <sz val="11"/>
            <rFont val="Times New Roman"/>
            <family val="1"/>
            <charset val="204"/>
          </rPr>
          <t xml:space="preserve">× S (+-) F, где 
</t>
        </r>
        <r>
          <rPr>
            <sz val="11"/>
            <color rgb="FF00B050"/>
            <rFont val="Times New Roman"/>
            <family val="1"/>
            <charset val="204"/>
          </rPr>
          <t xml:space="preserve">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r>
        <r>
          <rPr>
            <sz val="11"/>
            <rFont val="Times New Roman"/>
            <family val="1"/>
            <charset val="204"/>
          </rPr>
          <t xml:space="preserve">, (по данным отчета по форме № 5-КГНМ), тыс. рублей;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fmt sheetId="1" sqref="I15">
    <dxf>
      <fill>
        <patternFill>
          <bgColor theme="0"/>
        </patternFill>
      </fill>
    </dxf>
  </rfmt>
  <rfmt sheetId="1" sqref="B16:D16">
    <dxf>
      <fill>
        <patternFill>
          <bgColor theme="0"/>
        </patternFill>
      </fill>
    </dxf>
  </rfmt>
  <rcc rId="1959" sId="1">
    <oc r="E16" t="inlineStr">
      <is>
        <t xml:space="preserve">Налог на прибыль организаций  консолидированных групп налогоплательщиков, зачисляемый  в бюджет субъекта Российской Федерации </t>
      </is>
    </oc>
    <nc r="E16" t="inlineStr">
      <is>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is>
    </nc>
  </rcc>
  <rfmt sheetId="1" sqref="E16" start="0" length="2147483647">
    <dxf>
      <font>
        <color rgb="FF00B050"/>
      </font>
    </dxf>
  </rfmt>
  <rfmt sheetId="1" sqref="E16">
    <dxf>
      <fill>
        <patternFill>
          <bgColor theme="0"/>
        </patternFill>
      </fill>
    </dxf>
  </rfmt>
  <rfmt sheetId="1" sqref="F16">
    <dxf>
      <fill>
        <patternFill>
          <bgColor theme="0"/>
        </patternFill>
      </fill>
    </dxf>
  </rfmt>
  <rcc rId="1960" sId="1">
    <oc r="G16" t="inlineStr">
      <is>
        <r>
          <rPr>
            <b/>
            <sz val="11"/>
            <rFont val="Times New Roman"/>
            <family val="1"/>
            <charset val="204"/>
          </rPr>
          <t>Основная формула расчёта налога:</t>
        </r>
        <r>
          <rPr>
            <sz val="11"/>
            <rFont val="Times New Roman"/>
            <family val="1"/>
            <charset val="204"/>
          </rPr>
          <t xml:space="preserve">      Прибыль КГН  = (V НБ бывш.КГН × S) × K соб. - Н + Кр (+-) F           </t>
        </r>
      </is>
    </oc>
    <nc r="G16" t="inlineStr">
      <is>
        <r>
          <rPr>
            <b/>
            <sz val="11"/>
            <rFont val="Times New Roman"/>
            <family val="1"/>
            <charset val="204"/>
          </rPr>
          <t>Основная формула расчёта налога:</t>
        </r>
        <r>
          <rPr>
            <sz val="11"/>
            <rFont val="Times New Roman"/>
            <family val="1"/>
            <charset val="204"/>
          </rPr>
          <t xml:space="preserve">      </t>
        </r>
        <r>
          <rPr>
            <sz val="11"/>
            <color rgb="FF00B050"/>
            <rFont val="Times New Roman"/>
            <family val="1"/>
            <charset val="204"/>
          </rPr>
          <t xml:space="preserve">Налог на прибыль всеКГН = V КГН </t>
        </r>
        <r>
          <rPr>
            <sz val="11"/>
            <rFont val="Times New Roman"/>
            <family val="1"/>
            <charset val="204"/>
          </rPr>
          <t xml:space="preserve">× S (+-) F, </t>
        </r>
      </is>
    </nc>
  </rcc>
  <rcc rId="1961" sId="1">
    <oc r="H16" t="inlineStr">
      <is>
        <t xml:space="preserve">Прибыль бывшКГН – сумма налога на прибыль бывших ответственных участников КГН, тыс. рублей. Сумма налога на прибыль организаций бывших участников консолидированных групп налогоплательщиков, зачисляемого в бюджет субъекта РФ (ПрибыльбывшКГН) учитывается в прогнозе по данным отчета по форме № 5-КГНМ или № 5-ПМ или № 5-П.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НБ бывш.КГН - сумма налоговой базы для исчисления налога на прибыль по основной ставке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 по коду налогового органа, в отношении организаций которого проводится расчет прогноза (или  № 5-ПМ «Отчет о налоговой базе и структуре начислений по налогу на прибыль организаций, зачисляемого в бюджет субъекта Российской Федерации», сложившаяся за предыдущие периоды или № 5-П «Отчет о налоговой базе и структуре начислений по налогу на прибыль организаций», сложившаяся за предыдущие периоды), тыс.руб.;
-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oc>
    <nc r="H16" t="inlineStr">
      <is>
        <r>
          <rPr>
            <sz val="11"/>
            <color rgb="FF00B050"/>
            <rFont val="Times New Roman"/>
            <family val="1"/>
            <charset val="204"/>
          </rPr>
          <t>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r>
        <r>
          <rPr>
            <sz val="11"/>
            <rFont val="Times New Roman"/>
            <family val="1"/>
            <charset val="204"/>
          </rPr>
          <t xml:space="preserve">, учитывается в прогнозе по данным отчета по форме № 5-КГНМ или № 5-ПМ или № 5-П.
</t>
        </r>
        <r>
          <rPr>
            <sz val="11"/>
            <color rgb="FF00B050"/>
            <rFont val="Times New Roman"/>
            <family val="1"/>
            <charset val="204"/>
          </rPr>
          <t>Расчёт прогнозного объёма поступлений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основывается на методе прямого расчета.</t>
        </r>
        <r>
          <rPr>
            <sz val="11"/>
            <rFont val="Times New Roman"/>
            <family val="1"/>
            <charset val="204"/>
          </rPr>
          <t xml:space="preserve">
</t>
        </r>
        <r>
          <rPr>
            <sz val="11"/>
            <color rgb="FF00B050"/>
            <rFont val="Times New Roman"/>
            <family val="1"/>
            <charset val="204"/>
          </rPr>
          <t>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t>
        </r>
        <r>
          <rPr>
            <sz val="11"/>
            <rFont val="Times New Roman"/>
            <family val="1"/>
            <charset val="204"/>
          </rPr>
          <t xml:space="preserve"> (по данным отчета по форме № 5-КГНМ или № 5-ПМ или № 5-П), тыс. рублей;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В целях определения суммы налоговой базы для исчисления налога на прибыль по основной ставке </t>
        </r>
        <r>
          <rPr>
            <sz val="11"/>
            <color rgb="FF00B050"/>
            <rFont val="Times New Roman"/>
            <family val="1"/>
            <charset val="204"/>
          </rPr>
          <t>(V КГН)</t>
        </r>
        <r>
          <rPr>
            <sz val="11"/>
            <rFont val="Times New Roman"/>
            <family val="1"/>
            <charset val="204"/>
          </rPr>
          <t xml:space="preserve">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 по коду налогового органа, в отношении организаций которого проводится расчет прогноза (или  № 5-ПМ «Отчет о налоговой базе и структуре начислений по налогу на прибыль организаций, зачисляемого в бюджет субъекта Российской Федерации», сложившаяся за предыдущие периоды или № 5-П «Отчет о налоговой базе и структуре начислений по налогу на прибыль организаций», сложившаяся за предыдущие периоды) тыс.руб.
- сохраняя это отношение, производится расчет налоговой базы для исчисления налога на прогнозируемый период и последующие годы.
</t>
        </r>
      </is>
    </nc>
  </rcc>
  <rfmt sheetId="1" sqref="H16">
    <dxf>
      <fill>
        <patternFill>
          <bgColor theme="0"/>
        </patternFill>
      </fill>
    </dxf>
  </rfmt>
  <rfmt sheetId="1" sqref="G16">
    <dxf>
      <fill>
        <patternFill>
          <bgColor theme="0"/>
        </patternFill>
      </fill>
    </dxf>
  </rfmt>
  <rfmt sheetId="1" sqref="I16">
    <dxf>
      <fill>
        <patternFill>
          <bgColor theme="0"/>
        </patternFill>
      </fill>
    </dxf>
  </rfmt>
  <rcc rId="1962" sId="1">
    <oc r="I16" t="inlineStr">
      <is>
        <t xml:space="preserve">Прибыль КГН  = (V НБ бывш.КГН × S) × K соб. - Н + Кр (+-) F, где 
V НБ бывш.КГН – сумма налоговой базы для исчисления налога на прибыль по основной ставке (по данным отчета по форме № 5-КГНМ или № 5-ПМ или № 5-П),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тыс.рублей. Показатель рассчитывается с учетом данных отчета по форме №2-НК «О результатах контрольной работы налоговых органов» с учетом данных о фактических поступлениях по результатам контрольной работы;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6" t="inlineStr">
      <is>
        <r>
          <rPr>
            <sz val="11"/>
            <color rgb="FF00B050"/>
            <rFont val="Times New Roman"/>
            <family val="1"/>
            <charset val="204"/>
          </rPr>
          <t>Налог на прибыль всеКГН = V КГН</t>
        </r>
        <r>
          <rPr>
            <sz val="11"/>
            <rFont val="Times New Roman"/>
            <family val="1"/>
            <charset val="204"/>
          </rPr>
          <t xml:space="preserve"> × S (+-) F, где 
</t>
        </r>
        <r>
          <rPr>
            <sz val="11"/>
            <color rgb="FF00B050"/>
            <rFont val="Times New Roman"/>
            <family val="1"/>
            <charset val="204"/>
          </rPr>
          <t>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t>
        </r>
        <r>
          <rPr>
            <sz val="11"/>
            <rFont val="Times New Roman"/>
            <family val="1"/>
            <charset val="204"/>
          </rPr>
          <t xml:space="preserve"> (по данным отчета по форме № 5-КГНМ или № 5-ПМ или № 5-П), тыс. рублей;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fmt sheetId="1" sqref="B17:D17">
    <dxf>
      <fill>
        <patternFill>
          <bgColor theme="0"/>
        </patternFill>
      </fill>
    </dxf>
  </rfmt>
  <rfmt sheetId="1" sqref="E17">
    <dxf>
      <fill>
        <patternFill>
          <bgColor theme="0"/>
        </patternFill>
      </fill>
    </dxf>
  </rfmt>
  <rfmt sheetId="1" sqref="F17">
    <dxf>
      <fill>
        <patternFill>
          <bgColor theme="0"/>
        </patternFill>
      </fill>
    </dxf>
  </rfmt>
  <rcc rId="1963" sId="1">
    <oc r="G17" t="inlineStr">
      <is>
        <r>
          <t xml:space="preserve">Основная формула расчёта налога:
</t>
        </r>
        <r>
          <rPr>
            <sz val="11"/>
            <rFont val="Times New Roman"/>
            <family val="1"/>
            <charset val="204"/>
          </rPr>
          <t>Прибыль СРП = ∑((V НБ СРП × S) × К$)× K соб. (+-) F</t>
        </r>
        <r>
          <rPr>
            <b/>
            <sz val="11"/>
            <rFont val="Times New Roman"/>
            <family val="1"/>
            <charset val="204"/>
          </rPr>
          <t xml:space="preserve">
</t>
        </r>
      </is>
    </oc>
    <nc r="G17" t="inlineStr">
      <is>
        <r>
          <t xml:space="preserve">Основная формула расчёта налога:
</t>
        </r>
        <r>
          <rPr>
            <sz val="11"/>
            <rFont val="Times New Roman"/>
            <family val="1"/>
            <charset val="204"/>
          </rPr>
          <t xml:space="preserve">Прибыль СРП = ∑((V НБ СРП × S) × К$)× K соб. </t>
        </r>
        <r>
          <rPr>
            <b/>
            <sz val="11"/>
            <rFont val="Times New Roman"/>
            <family val="1"/>
            <charset val="204"/>
          </rPr>
          <t xml:space="preserve">
</t>
        </r>
      </is>
    </nc>
  </rcc>
  <rfmt sheetId="1" sqref="G17">
    <dxf>
      <fill>
        <patternFill>
          <bgColor theme="0"/>
        </patternFill>
      </fill>
    </dxf>
  </rfmt>
  <rfmt sheetId="1" sqref="H17">
    <dxf>
      <fill>
        <patternFill>
          <bgColor theme="0"/>
        </patternFill>
      </fill>
    </dxf>
  </rfmt>
  <rcc rId="1964" sId="1">
    <oc r="H17" t="inlineStr">
      <is>
        <t xml:space="preserve">Прибыль СРП - сумма налога на прибыль организаций при выполнении Соглашений о разработке месторождений нефти и газа.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is>
    </oc>
    <nc r="H17" t="inlineStr">
      <is>
        <r>
          <rPr>
            <sz val="11"/>
            <color rgb="FF00B050"/>
            <rFont val="Times New Roman"/>
            <family val="1"/>
            <charset val="204"/>
          </rPr>
          <t xml:space="preserve">Прибыль СРП - сумма налога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r>
        <r>
          <rPr>
            <sz val="11"/>
            <rFont val="Times New Roman"/>
            <family val="1"/>
            <charset val="204"/>
          </rPr>
          <t xml:space="preserve">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t>
        </r>
        <r>
          <rPr>
            <sz val="11"/>
            <color rgb="FF00B050"/>
            <rFont val="Times New Roman"/>
            <family val="1"/>
            <charset val="204"/>
          </rPr>
          <t xml:space="preserve">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r>
        <r>
          <rPr>
            <sz val="11"/>
            <rFont val="Times New Roman"/>
            <family val="1"/>
            <charset val="204"/>
          </rPr>
          <t xml:space="preserve">
</t>
        </r>
      </is>
    </nc>
  </rcc>
  <rfmt sheetId="1" sqref="I17">
    <dxf>
      <fill>
        <patternFill>
          <bgColor theme="0"/>
        </patternFill>
      </fill>
    </dxf>
  </rfmt>
  <rcc rId="1965" sId="1">
    <oc r="I17" t="inlineStr">
      <is>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Томской области, в т.ч. региона;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7" t="inlineStr">
      <is>
        <r>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t>
        </r>
        <r>
          <rPr>
            <sz val="11"/>
            <color rgb="FF00B050"/>
            <rFont val="Times New Roman"/>
            <family val="1"/>
            <charset val="204"/>
          </rPr>
          <t>- показатели СЭР Томской области, в т.ч. региона;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t>
        </r>
        <r>
          <rPr>
            <sz val="11"/>
            <rFont val="Times New Roman"/>
            <family val="1"/>
            <charset val="204"/>
          </rPr>
          <t xml:space="preserve">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Сумма налога на прибыль организаций при выполнении Соглашений о разработке месторождений нефти и газа (Прибыль СРП), определяется: 
Прибыль СРП = ∑ ((V НБ СРП × S) × К$) × K соб., 
где: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r>
      </is>
    </nc>
  </rcc>
  <rdn rId="0" localSheetId="1" customView="1" name="Z_7000A9DF_7D7A_4123_9D22_22D7BB0A43F3_.wvu.PrintTitles" hidden="1" oldHidden="1">
    <formula>'УФНС России по ТО'!$10:$10</formula>
  </rdn>
  <rdn rId="0" localSheetId="1" customView="1" name="Z_7000A9DF_7D7A_4123_9D22_22D7BB0A43F3_.wvu.FilterData" hidden="1" oldHidden="1">
    <formula>'УФНС России по ТО'!$A$10:$K$86</formula>
  </rdn>
  <rcv guid="{7000A9DF-7D7A-4123-9D22-22D7BB0A43F3}"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68" sId="1">
    <oc r="I17" t="inlineStr">
      <is>
        <r>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t>
        </r>
        <r>
          <rPr>
            <sz val="11"/>
            <color rgb="FF00B050"/>
            <rFont val="Times New Roman"/>
            <family val="1"/>
            <charset val="204"/>
          </rPr>
          <t>- показатели СЭР Томской области, в т.ч. региона;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t>
        </r>
        <r>
          <rPr>
            <sz val="11"/>
            <rFont val="Times New Roman"/>
            <family val="1"/>
            <charset val="204"/>
          </rPr>
          <t xml:space="preserve">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Сумма налога на прибыль организаций при выполнении Соглашений о разработке месторождений нефти и газа (Прибыль СРП), определяется: 
Прибыль СРП = ∑ ((V НБ СРП × S) × К$) × K соб., 
где: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r>
      </is>
    </oc>
    <nc r="I17" t="inlineStr">
      <is>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Томской области, в т.ч. региона;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Сумма налога на прибыль организаций при выполнении Соглашений о разработке месторождений нефти и газа (Прибыль СРП), определяется: 
Прибыль СРП = ∑ ((V НБ СРП × S) × К$) × K соб., 
где: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69" sId="1">
    <oc r="I15" t="inlineStr">
      <is>
        <r>
          <t>Н</t>
        </r>
        <r>
          <rPr>
            <sz val="11"/>
            <color rgb="FF00B050"/>
            <rFont val="Times New Roman"/>
            <family val="1"/>
            <charset val="204"/>
          </rPr>
          <t xml:space="preserve">алог на прибыль СПГ = V НБ_СПГ </t>
        </r>
        <r>
          <rPr>
            <sz val="11"/>
            <rFont val="Times New Roman"/>
            <family val="1"/>
            <charset val="204"/>
          </rPr>
          <t xml:space="preserve">× S (+-) F, где 
</t>
        </r>
        <r>
          <rPr>
            <sz val="11"/>
            <color rgb="FF00B050"/>
            <rFont val="Times New Roman"/>
            <family val="1"/>
            <charset val="204"/>
          </rPr>
          <t xml:space="preserve">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r>
        <r>
          <rPr>
            <sz val="11"/>
            <rFont val="Times New Roman"/>
            <family val="1"/>
            <charset val="204"/>
          </rPr>
          <t xml:space="preserve">, (по данным отчета по форме № 5-КГНМ), тыс. рублей;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15" t="inlineStr">
      <is>
        <r>
          <rPr>
            <sz val="11"/>
            <color rgb="FF00B050"/>
            <rFont val="Times New Roman"/>
            <family val="1"/>
            <charset val="204"/>
          </rPr>
          <t xml:space="preserve">Налог на прибыль СПГ = V НБ_СПГ </t>
        </r>
        <r>
          <rPr>
            <sz val="11"/>
            <rFont val="Times New Roman"/>
            <family val="1"/>
            <charset val="204"/>
          </rPr>
          <t xml:space="preserve">× S (+-) F, где 
</t>
        </r>
        <r>
          <rPr>
            <sz val="11"/>
            <color rgb="FF00B050"/>
            <rFont val="Times New Roman"/>
            <family val="1"/>
            <charset val="204"/>
          </rPr>
          <t xml:space="preserve">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r>
        <r>
          <rPr>
            <sz val="11"/>
            <rFont val="Times New Roman"/>
            <family val="1"/>
            <charset val="204"/>
          </rPr>
          <t xml:space="preserve">, (по данным отчета по форме № 5-КГНМ), тыс. рублей;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cc rId="1970" sId="1">
    <oc r="G15" t="inlineStr">
      <is>
        <r>
          <t xml:space="preserve">Основная формула расчёта налога:      </t>
        </r>
        <r>
          <rPr>
            <sz val="11"/>
            <color rgb="FF00B050"/>
            <rFont val="Times New Roman"/>
            <family val="1"/>
            <charset val="204"/>
          </rPr>
          <t xml:space="preserve">Налог на прибыль СПГ = V НБ_СПГ </t>
        </r>
        <r>
          <rPr>
            <sz val="11"/>
            <rFont val="Times New Roman"/>
            <family val="1"/>
            <charset val="204"/>
          </rPr>
          <t>× S (+-) F</t>
        </r>
      </is>
    </oc>
    <nc r="G15" t="inlineStr">
      <is>
        <r>
          <rPr>
            <b/>
            <sz val="11"/>
            <rFont val="Times New Roman"/>
            <family val="1"/>
            <charset val="204"/>
          </rPr>
          <t xml:space="preserve">Основная формула расчёта налога: </t>
        </r>
        <r>
          <rPr>
            <sz val="11"/>
            <rFont val="Times New Roman"/>
            <family val="1"/>
            <charset val="204"/>
          </rPr>
          <t xml:space="preserve">     </t>
        </r>
        <r>
          <rPr>
            <sz val="11"/>
            <color rgb="FF00B050"/>
            <rFont val="Times New Roman"/>
            <family val="1"/>
            <charset val="204"/>
          </rPr>
          <t xml:space="preserve">Налог на прибыль СПГ = V НБ_СПГ </t>
        </r>
        <r>
          <rPr>
            <sz val="11"/>
            <rFont val="Times New Roman"/>
            <family val="1"/>
            <charset val="204"/>
          </rPr>
          <t>× S (+-) F</t>
        </r>
      </is>
    </nc>
  </rcc>
  <rcc rId="1971" sId="1">
    <oc r="G16" t="inlineStr">
      <is>
        <r>
          <rPr>
            <b/>
            <sz val="11"/>
            <rFont val="Times New Roman"/>
            <family val="1"/>
            <charset val="204"/>
          </rPr>
          <t>Основная формула расчёта налога:</t>
        </r>
        <r>
          <rPr>
            <sz val="11"/>
            <rFont val="Times New Roman"/>
            <family val="1"/>
            <charset val="204"/>
          </rPr>
          <t xml:space="preserve">      </t>
        </r>
        <r>
          <rPr>
            <sz val="11"/>
            <color rgb="FF00B050"/>
            <rFont val="Times New Roman"/>
            <family val="1"/>
            <charset val="204"/>
          </rPr>
          <t xml:space="preserve">Налог на прибыль всеКГН = V КГН </t>
        </r>
        <r>
          <rPr>
            <sz val="11"/>
            <rFont val="Times New Roman"/>
            <family val="1"/>
            <charset val="204"/>
          </rPr>
          <t xml:space="preserve">× S (+-) F, </t>
        </r>
      </is>
    </oc>
    <nc r="G16" t="inlineStr">
      <is>
        <r>
          <rPr>
            <b/>
            <sz val="11"/>
            <rFont val="Times New Roman"/>
            <family val="1"/>
            <charset val="204"/>
          </rPr>
          <t xml:space="preserve">Основная формула расчёта налога:  </t>
        </r>
        <r>
          <rPr>
            <sz val="11"/>
            <rFont val="Times New Roman"/>
            <family val="1"/>
            <charset val="204"/>
          </rPr>
          <t xml:space="preserve">    </t>
        </r>
        <r>
          <rPr>
            <sz val="11"/>
            <color rgb="FF00B050"/>
            <rFont val="Times New Roman"/>
            <family val="1"/>
            <charset val="204"/>
          </rPr>
          <t xml:space="preserve">Налог на прибыль всеКГН = V КГН </t>
        </r>
        <r>
          <rPr>
            <sz val="11"/>
            <rFont val="Times New Roman"/>
            <family val="1"/>
            <charset val="204"/>
          </rPr>
          <t xml:space="preserve">× S (+-) F, </t>
        </r>
      </is>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1FFDEE7-DBF5-4560-B9F2-433E5CB2839D}" action="delete"/>
  <rdn rId="0" localSheetId="1" customView="1" name="Z_B1FFDEE7_DBF5_4560_B9F2_433E5CB2839D_.wvu.PrintTitles" hidden="1" oldHidden="1">
    <formula>'УФНС России по ТО'!$10:$10</formula>
    <oldFormula>'УФНС России по ТО'!$10:$10</oldFormula>
  </rdn>
  <rdn rId="0" localSheetId="1" customView="1" name="Z_B1FFDEE7_DBF5_4560_B9F2_433E5CB2839D_.wvu.FilterData" hidden="1" oldHidden="1">
    <formula>'УФНС России по ТО'!$A$10:$K$86</formula>
    <oldFormula>'УФНС России по ТО'!$A$10:$K$86</oldFormula>
  </rdn>
  <rcv guid="{B1FFDEE7-DBF5-4560-B9F2-433E5CB2839D}"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D2263B8-5F04-4B1E-8979-71FCF9F62F7C}" action="delete"/>
  <rdn rId="0" localSheetId="1" customView="1" name="Z_ED2263B8_5F04_4B1E_8979_71FCF9F62F7C_.wvu.PrintTitles" hidden="1" oldHidden="1">
    <formula>'УФНС России по ТО'!$10:$10</formula>
    <oldFormula>'УФНС России по ТО'!$10:$10</oldFormula>
  </rdn>
  <rdn rId="0" localSheetId="1" customView="1" name="Z_ED2263B8_5F04_4B1E_8979_71FCF9F62F7C_.wvu.FilterData" hidden="1" oldHidden="1">
    <formula>'УФНС России по ТО'!$A$10:$K$86</formula>
    <oldFormula>'УФНС России по ТО'!$A$10:$K$86</oldFormula>
  </rdn>
  <rcv guid="{ED2263B8-5F04-4B1E-8979-71FCF9F62F7C}"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76" sId="1">
    <oc r="H31" t="inlineStr">
      <is>
        <t>Прогнозный объем поступлений НДФЛ 13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31" t="inlineStr">
      <is>
        <r>
          <t xml:space="preserve">Прогнозный объем поступлений НДФЛ 13 рассчитывается исходя из налоговой базы по налогу согласно данным отчётов </t>
        </r>
        <r>
          <rPr>
            <sz val="11"/>
            <color rgb="FF00B050"/>
            <rFont val="Times New Roman"/>
            <family val="1"/>
            <charset val="204"/>
          </rPr>
          <t>7-НДФЛ</t>
        </r>
        <r>
          <rPr>
            <sz val="11"/>
            <rFont val="Times New Roman"/>
            <family val="1"/>
            <charset val="204"/>
          </rPr>
          <t xml:space="preserve">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r>
      </is>
    </nc>
  </rcc>
  <rcc rId="1977" sId="1">
    <oc r="H32" t="inlineStr">
      <is>
        <t>Прогнозный объем поступлений НДФЛ 14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32" t="inlineStr">
      <is>
        <r>
          <t xml:space="preserve">Прогнозный объем поступлений НДФЛ 14 рассчитывается исходя из налоговой базы по налогу согласно данным отчётов </t>
        </r>
        <r>
          <rPr>
            <sz val="11"/>
            <color rgb="FF00B050"/>
            <rFont val="Times New Roman"/>
            <family val="1"/>
            <charset val="204"/>
          </rPr>
          <t>7-НДФЛ</t>
        </r>
        <r>
          <rPr>
            <sz val="11"/>
            <rFont val="Times New Roman"/>
            <family val="1"/>
            <charset val="204"/>
          </rPr>
          <t xml:space="preserve">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r>
      </is>
    </nc>
  </rcc>
  <rcc rId="1978" sId="1">
    <oc r="I32" t="inlineStr">
      <is>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2" t="inlineStr">
      <is>
        <r>
          <t>Dn – общая сумма доходов, принимаемая налоговыми агентами для расчета налоговой базы за предыдущий период, тыс. рублей</t>
        </r>
        <r>
          <rPr>
            <sz val="11"/>
            <color rgb="FF00B050"/>
            <rFont val="Times New Roman"/>
            <family val="1"/>
            <charset val="204"/>
          </rPr>
          <t xml:space="preserve"> (7-НДФЛ)</t>
        </r>
        <r>
          <rPr>
            <sz val="11"/>
            <rFont val="Times New Roman"/>
            <family val="1"/>
            <charset val="204"/>
          </rPr>
          <t xml:space="preserve">;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cc rId="1979" sId="1">
    <oc r="I31" t="inlineStr">
      <is>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1" t="inlineStr">
      <is>
        <r>
          <t xml:space="preserve">Dn – общая сумма доходов, принимаемая налоговыми агентами для расчета налоговой базы за предыдущий период, тыс. рублей </t>
        </r>
        <r>
          <rPr>
            <sz val="11"/>
            <color rgb="FF00B050"/>
            <rFont val="Times New Roman"/>
            <family val="1"/>
            <charset val="204"/>
          </rPr>
          <t>(7-НДФЛ</t>
        </r>
        <r>
          <rPr>
            <sz val="11"/>
            <rFont val="Times New Roman"/>
            <family val="1"/>
            <charset val="204"/>
          </rPr>
          <t xml:space="preserve">);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cv guid="{C9F27EBD-AF04-4779-A84F-D462CA5A2187}" action="delete"/>
  <rdn rId="0" localSheetId="1" customView="1" name="Z_C9F27EBD_AF04_4779_A84F_D462CA5A2187_.wvu.PrintTitles" hidden="1" oldHidden="1">
    <formula>'УФНС России по ТО'!$10:$10</formula>
    <oldFormula>'УФНС России по ТО'!$10:$10</oldFormula>
  </rdn>
  <rdn rId="0" localSheetId="1" customView="1" name="Z_C9F27EBD_AF04_4779_A84F_D462CA5A2187_.wvu.FilterData" hidden="1" oldHidden="1">
    <formula>'УФНС России по ТО'!$A$10:$K$86</formula>
    <oldFormula>'УФНС России по ТО'!$A$10:$K$86</oldFormula>
  </rdn>
  <rcv guid="{C9F27EBD-AF04-4779-A84F-D462CA5A2187}"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82" sId="1">
    <oc r="H60" t="inlineStr">
      <is>
        <t xml:space="preserve">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is>
    </oc>
    <nc r="H60" t="inlineStr">
      <is>
        <r>
          <t xml:space="preserve">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t>
        </r>
        <r>
          <rPr>
            <sz val="11"/>
            <color rgb="FF00B050"/>
            <rFont val="Times New Roman"/>
            <family val="1"/>
            <charset val="204"/>
          </rPr>
          <t>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t>
        </r>
        <r>
          <rPr>
            <sz val="11"/>
            <rFont val="Times New Roman"/>
            <family val="1"/>
            <charset val="204"/>
          </rPr>
          <t xml:space="preserve">
</t>
        </r>
      </is>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3:XFD33">
    <dxf>
      <fill>
        <patternFill patternType="none">
          <bgColor auto="1"/>
        </patternFill>
      </fill>
    </dxf>
  </rfmt>
  <rfmt sheetId="1" sqref="A34:XFD34">
    <dxf>
      <fill>
        <patternFill patternType="none">
          <bgColor auto="1"/>
        </patternFill>
      </fill>
    </dxf>
  </rfmt>
  <rfmt sheetId="1" sqref="A35:XFD35">
    <dxf>
      <fill>
        <patternFill patternType="none">
          <bgColor auto="1"/>
        </patternFill>
      </fill>
    </dxf>
  </rfmt>
  <rfmt sheetId="1" sqref="A36:XFD36">
    <dxf>
      <fill>
        <patternFill patternType="none">
          <bgColor auto="1"/>
        </patternFill>
      </fill>
    </dxf>
  </rfmt>
  <rcc rId="1983" sId="1">
    <oc r="A37">
      <f>A36+1</f>
    </oc>
    <nc r="A37">
      <f>A36+1</f>
    </nc>
  </rcc>
  <rcc rId="1984" sId="1" xfDxf="1" dxf="1">
    <oc r="E37" t="inlineStr">
      <is>
        <t>Акцизы на виноградное сусло, фруктовое сусло, плодовое сусло, плодовые сброженные материалы  производимые на территории Российской Федерации, кроме производимых из подакцизного винограда</t>
      </is>
    </oc>
    <nc r="E37" t="inlineStr">
      <is>
        <r>
          <t xml:space="preserve">Акцизы на виноградное сусло, </t>
        </r>
        <r>
          <rPr>
            <strike/>
            <sz val="11"/>
            <color rgb="FFFF0000"/>
            <rFont val="Times New Roman"/>
            <family val="1"/>
            <charset val="204"/>
          </rPr>
          <t>фруктовое сусло</t>
        </r>
        <r>
          <rPr>
            <sz val="11"/>
            <rFont val="Times New Roman"/>
            <family val="1"/>
            <charset val="204"/>
          </rPr>
          <t>, плодовое сусло, плодовые сброженные материалы  производимые на территории Российской Федерации, кроме производимых из подакцизного винограда</t>
        </r>
      </is>
    </nc>
    <ndxf>
      <font>
        <color auto="1"/>
        <name val="Times New Roman"/>
        <scheme val="none"/>
      </font>
      <fill>
        <patternFill patternType="solid">
          <bgColor rgb="FFCCFFCC"/>
        </patternFill>
      </fill>
      <alignment horizontal="left" vertical="top" wrapText="1" readingOrder="0"/>
      <border outline="0">
        <left style="thin">
          <color indexed="64"/>
        </left>
        <right style="thin">
          <color indexed="64"/>
        </right>
        <top style="thin">
          <color indexed="64"/>
        </top>
        <bottom style="thin">
          <color indexed="64"/>
        </bottom>
      </border>
    </ndxf>
  </rcc>
  <rcc rId="1985" sId="1" xfDxf="1" dxf="1">
    <oc r="H3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фруктовое сусло, 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is>
    </oc>
    <nc r="H37"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t>
        </r>
        <r>
          <rPr>
            <strike/>
            <sz val="11"/>
            <color rgb="FFFF0000"/>
            <rFont val="Times New Roman"/>
            <family val="1"/>
            <charset val="204"/>
          </rPr>
          <t>фруктовое сусло</t>
        </r>
        <r>
          <rPr>
            <sz val="11"/>
            <rFont val="Times New Roman"/>
            <family val="1"/>
            <charset val="204"/>
          </rPr>
          <t>,</t>
        </r>
        <r>
          <rPr>
            <sz val="11"/>
            <color rgb="FFFF0000"/>
            <rFont val="Times New Roman"/>
            <family val="1"/>
            <charset val="204"/>
          </rPr>
          <t xml:space="preserve"> плодовое сусло, плодовые сброженные материалы,</t>
        </r>
        <r>
          <rPr>
            <sz val="11"/>
            <rFont val="Times New Roman"/>
            <family val="1"/>
            <charset val="204"/>
          </rPr>
          <t xml:space="preserve">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r>
      </is>
    </nc>
    <ndxf>
      <font>
        <color auto="1"/>
        <name val="Times New Roman"/>
        <scheme val="none"/>
      </font>
      <fill>
        <patternFill patternType="solid">
          <bgColor rgb="FFCCFFCC"/>
        </patternFill>
      </fill>
      <alignment horizontal="justify" vertical="top" wrapText="1" readingOrder="0"/>
      <border outline="0">
        <left style="thin">
          <color indexed="64"/>
        </left>
        <right style="thin">
          <color indexed="64"/>
        </right>
        <top style="thin">
          <color indexed="64"/>
        </top>
        <bottom style="thin">
          <color indexed="64"/>
        </bottom>
      </border>
    </ndxf>
  </rcc>
  <rcc rId="1986" sId="1" xfDxf="1" dxf="1">
    <oc r="I37"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фруктового сусла, производимых на территории РФ, кроме производимых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7"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t>
        </r>
        <r>
          <rPr>
            <strike/>
            <sz val="11"/>
            <color rgb="FFFF0000"/>
            <rFont val="Times New Roman"/>
            <family val="1"/>
            <charset val="204"/>
          </rPr>
          <t xml:space="preserve">фруктового сусла, </t>
        </r>
        <r>
          <rPr>
            <sz val="11"/>
            <color rgb="FFFF0000"/>
            <rFont val="Times New Roman"/>
            <family val="1"/>
            <charset val="204"/>
          </rPr>
          <t>плодового сусла, плодовых сброженных материалов,</t>
        </r>
        <r>
          <rPr>
            <sz val="11"/>
            <rFont val="Times New Roman"/>
            <family val="1"/>
            <charset val="204"/>
          </rPr>
          <t xml:space="preserve"> производимых на территории РФ, кроме производимых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ndxf>
      <font>
        <color auto="1"/>
        <name val="Times New Roman"/>
        <scheme val="none"/>
      </font>
      <fill>
        <patternFill patternType="solid">
          <bgColor rgb="FFCCFFCC"/>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A37:XFD37">
    <dxf>
      <fill>
        <patternFill patternType="none">
          <bgColor auto="1"/>
        </patternFill>
      </fill>
    </dxf>
  </rfmt>
  <rfmt sheetId="1" sqref="A38:XFD38">
    <dxf>
      <fill>
        <patternFill patternType="none">
          <bgColor auto="1"/>
        </patternFill>
      </fill>
    </dxf>
  </rfmt>
  <rfmt sheetId="1" sqref="A39:XFD41">
    <dxf>
      <fill>
        <patternFill patternType="none">
          <bgColor auto="1"/>
        </patternFill>
      </fill>
    </dxf>
  </rfmt>
  <rfmt sheetId="1" sqref="A42:XFD42">
    <dxf>
      <fill>
        <patternFill patternType="none">
          <bgColor auto="1"/>
        </patternFill>
      </fill>
    </dxf>
  </rfmt>
  <rcc rId="1987" sId="1">
    <oc r="A42">
      <f>A41+1</f>
    </oc>
    <nc r="A42">
      <f>A41+1</f>
    </nc>
  </rcc>
  <rcc rId="1988" sId="1" xfDxf="1" dxf="1">
    <oc r="G43" t="inlineStr">
      <is>
        <t xml:space="preserve">Основная формула: 
АВ= ∑ (VВ;ВИ;ВН*SВ;ВИ;ВН)* K соб. (+/-)P (+/-)F
</t>
      </is>
    </oc>
    <nc r="G43" t="inlineStr">
      <is>
        <r>
          <t>Основная формула: 
АВ= ∑ (VВ</t>
        </r>
        <r>
          <rPr>
            <b/>
            <sz val="11"/>
            <color rgb="FFFF0000"/>
            <rFont val="Times New Roman"/>
            <family val="1"/>
            <charset val="204"/>
          </rPr>
          <t>Фр</t>
        </r>
        <r>
          <rPr>
            <b/>
            <sz val="11"/>
            <rFont val="Times New Roman"/>
            <family val="1"/>
            <charset val="204"/>
          </rPr>
          <t>;ВИ;ВН*SВ</t>
        </r>
        <r>
          <rPr>
            <b/>
            <sz val="11"/>
            <color rgb="FFFF0000"/>
            <rFont val="Times New Roman"/>
            <family val="1"/>
            <charset val="204"/>
          </rPr>
          <t>Фр</t>
        </r>
        <r>
          <rPr>
            <b/>
            <sz val="11"/>
            <rFont val="Times New Roman"/>
            <family val="1"/>
            <charset val="204"/>
          </rPr>
          <t xml:space="preserve">;ВИ;ВН)* K соб. (+/-)P (+/-)F
</t>
        </r>
      </is>
    </nc>
    <ndxf>
      <font>
        <b/>
        <color auto="1"/>
        <name val="Times New Roman"/>
        <scheme val="none"/>
      </font>
      <fill>
        <patternFill patternType="solid">
          <bgColor rgb="FFCCFFCC"/>
        </patternFill>
      </fill>
      <alignment horizontal="justify" vertical="top" wrapText="1" readingOrder="0"/>
      <border outline="0">
        <left style="thin">
          <color indexed="64"/>
        </left>
        <right style="thin">
          <color indexed="64"/>
        </right>
        <top style="thin">
          <color indexed="64"/>
        </top>
        <bottom style="thin">
          <color indexed="64"/>
        </bottom>
      </border>
    </ndxf>
  </rcc>
  <rcc rId="1989" sId="1" xfDxf="1" dxf="1">
    <oc r="I43"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фруктовые вина (за исключением игристых вин (шампанских), ликерных вин), кроме производимых из подакцизного винограда;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дистиллятов
- игристые вина (шампанские), кроме производимых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3"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t>
        </r>
        <r>
          <rPr>
            <strike/>
            <sz val="11"/>
            <color rgb="FFFF0000"/>
            <rFont val="Times New Roman"/>
            <family val="1"/>
            <charset val="204"/>
          </rPr>
          <t>фруктовые вина</t>
        </r>
        <r>
          <rPr>
            <sz val="11"/>
            <rFont val="Times New Roman"/>
            <family val="1"/>
            <charset val="204"/>
          </rPr>
          <t xml:space="preserve"> (за исключением </t>
        </r>
        <r>
          <rPr>
            <strike/>
            <sz val="11"/>
            <color rgb="FFFF0000"/>
            <rFont val="Times New Roman"/>
            <family val="1"/>
            <charset val="204"/>
          </rPr>
          <t>игристых вин (шампанских),</t>
        </r>
        <r>
          <rPr>
            <sz val="11"/>
            <color rgb="FFFF0000"/>
            <rFont val="Times New Roman"/>
            <family val="1"/>
            <charset val="204"/>
          </rPr>
          <t>(крепленых)</t>
        </r>
        <r>
          <rPr>
            <sz val="11"/>
            <rFont val="Times New Roman"/>
            <family val="1"/>
            <charset val="204"/>
          </rPr>
          <t xml:space="preserve"> ликерных вин), кроме производимых из подакцизного винограда;
-винные напитки, </t>
        </r>
        <r>
          <rPr>
            <sz val="11"/>
            <color rgb="FFFF0000"/>
            <rFont val="Times New Roman"/>
            <family val="1"/>
            <charset val="204"/>
          </rPr>
          <t xml:space="preserve">виноградосодержащие напитки, плодовые алкогольные напитки,  </t>
        </r>
        <r>
          <rPr>
            <sz val="11"/>
            <rFont val="Times New Roman"/>
            <family val="1"/>
            <charset val="204"/>
          </rPr>
          <t xml:space="preserve">изготавливаемые без добавления ректификованного этилового спирта, произведенного из пищевого сырья, и (или) спиртованных виноградного или иного </t>
        </r>
        <r>
          <rPr>
            <strike/>
            <sz val="11"/>
            <color rgb="FFFF0000"/>
            <rFont val="Times New Roman"/>
            <family val="1"/>
            <charset val="204"/>
          </rPr>
          <t>фруктового</t>
        </r>
        <r>
          <rPr>
            <sz val="11"/>
            <rFont val="Times New Roman"/>
            <family val="1"/>
            <charset val="204"/>
          </rPr>
          <t xml:space="preserve"> </t>
        </r>
        <r>
          <rPr>
            <sz val="11"/>
            <color rgb="FFFF0000"/>
            <rFont val="Times New Roman"/>
            <family val="1"/>
            <charset val="204"/>
          </rPr>
          <t xml:space="preserve">плодового </t>
        </r>
        <r>
          <rPr>
            <sz val="11"/>
            <rFont val="Times New Roman"/>
            <family val="1"/>
            <charset val="204"/>
          </rPr>
          <t xml:space="preserve">сусла, и (или) дистиллятов </t>
        </r>
        <r>
          <rPr>
            <sz val="11"/>
            <color rgb="FFFF0000"/>
            <rFont val="Times New Roman"/>
            <family val="1"/>
            <charset val="204"/>
          </rPr>
          <t>, и (или) крепленого (ликерного) вина;</t>
        </r>
        <r>
          <rPr>
            <sz val="11"/>
            <rFont val="Times New Roman"/>
            <family val="1"/>
            <charset val="204"/>
          </rPr>
          <t xml:space="preserve">
</t>
        </r>
        <r>
          <rPr>
            <sz val="11"/>
            <color rgb="FFFF0000"/>
            <rFont val="Times New Roman"/>
            <family val="1"/>
            <charset val="204"/>
          </rPr>
          <t>- игристые вина, включая российское шампанские, кроме производимых из подакцизного винограда.
- виноматериалы (кроме крепленого вина наливом), кроме производимых из подакцизного винограда;
- фруктовые вина, плодовая алкогольная продукция.</t>
        </r>
        <r>
          <rPr>
            <sz val="11"/>
            <rFont val="Times New Roman"/>
            <family val="1"/>
            <charset val="204"/>
          </rPr>
          <t xml:space="preserve">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t>
        </r>
        <r>
          <rPr>
            <sz val="11"/>
            <color rgb="FFFF0000"/>
            <rFont val="Times New Roman"/>
            <family val="1"/>
            <charset val="204"/>
          </rPr>
          <t>Фр</t>
        </r>
        <r>
          <rPr>
            <sz val="11"/>
            <rFont val="Times New Roman"/>
            <family val="1"/>
            <charset val="204"/>
          </rPr>
          <t>;ВИ;ВН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t>
        </r>
        <r>
          <rPr>
            <sz val="11"/>
            <color rgb="FFFF0000"/>
            <rFont val="Times New Roman"/>
            <family val="1"/>
            <charset val="204"/>
          </rPr>
          <t>Фр</t>
        </r>
        <r>
          <rPr>
            <sz val="11"/>
            <rFont val="Times New Roman"/>
            <family val="1"/>
            <charset val="204"/>
          </rPr>
          <t xml:space="preserve">;ВИ;ВН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ndxf>
      <font>
        <color auto="1"/>
        <name val="Times New Roman"/>
        <scheme val="none"/>
      </font>
      <fill>
        <patternFill patternType="solid">
          <bgColor rgb="FFCCFFCC"/>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A43:XFD43">
    <dxf>
      <fill>
        <patternFill patternType="none">
          <bgColor auto="1"/>
        </patternFill>
      </fill>
    </dxf>
  </rfmt>
  <rcc rId="1990" sId="1">
    <oc r="A44">
      <f>A43+1</f>
    </oc>
    <nc r="A44">
      <f>A43+1</f>
    </nc>
  </rcc>
  <rcc rId="1991" sId="1" xfDxf="1" dxf="1">
    <oc r="I44"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4"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t>
        </r>
        <r>
          <rPr>
            <sz val="11"/>
            <color rgb="FFFF0000"/>
            <rFont val="Times New Roman"/>
            <family val="1"/>
            <charset val="204"/>
          </rP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r>
        <r>
          <rPr>
            <sz val="11"/>
            <rFont val="Times New Roman"/>
            <family val="1"/>
            <charset val="204"/>
          </rPr>
          <t xml:space="preserve">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ndxf>
      <font>
        <color auto="1"/>
        <name val="Times New Roman"/>
        <scheme val="none"/>
      </font>
      <fill>
        <patternFill patternType="solid">
          <bgColor rgb="FFCCFFCC"/>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A44:XFD44">
    <dxf>
      <fill>
        <patternFill patternType="none">
          <bgColor auto="1"/>
        </patternFill>
      </fill>
    </dxf>
  </rfmt>
  <rfmt sheetId="1" sqref="A45:XFD45">
    <dxf>
      <fill>
        <patternFill patternType="none">
          <bgColor auto="1"/>
        </patternFill>
      </fill>
    </dxf>
  </rfmt>
  <rcc rId="1992" sId="1">
    <oc r="A46">
      <f>A45+1</f>
    </oc>
    <nc r="A46">
      <f>A45+1</f>
    </nc>
  </rcc>
  <rcc rId="1993" sId="1" xfDxf="1" dxf="1">
    <oc r="E46" t="inlineStr">
      <is>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is>
    </oc>
    <nc r="E46" t="inlineStr">
      <is>
        <r>
          <t xml:space="preserve">Акцизы на алкогольную продукцию с объемной долей этилового спирта свыше 9 процентов (за исключением пива, вин, </t>
        </r>
        <r>
          <rPr>
            <strike/>
            <sz val="11"/>
            <color rgb="FFFF0000"/>
            <rFont val="Times New Roman"/>
            <family val="1"/>
            <charset val="204"/>
          </rPr>
          <t>фруктовых вин, игристых вин (шампанских), винных напитков,</t>
        </r>
        <r>
          <rPr>
            <sz val="11"/>
            <rFont val="Times New Roman"/>
            <family val="1"/>
            <charset val="204"/>
          </rPr>
          <t xml:space="preserve"> </t>
        </r>
        <r>
          <rPr>
            <sz val="11"/>
            <color rgb="FFFF0000"/>
            <rFont val="Times New Roman"/>
            <family val="1"/>
            <charset val="204"/>
          </rPr>
          <t xml:space="preserve">(кроме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t>
        </r>
        <r>
          <rPr>
            <sz val="11"/>
            <rFont val="Times New Roman"/>
            <family val="1"/>
            <charset val="204"/>
          </rPr>
          <t xml:space="preserve">изготавливаемых без добавления ректификованного этилового спирта, произведенного из пищевого сырья, и (или) </t>
        </r>
        <r>
          <rPr>
            <sz val="11"/>
            <color rgb="FFFF0000"/>
            <rFont val="Times New Roman"/>
            <family val="1"/>
            <charset val="204"/>
          </rPr>
          <t>без добавления</t>
        </r>
        <r>
          <rPr>
            <sz val="11"/>
            <rFont val="Times New Roman"/>
            <family val="1"/>
            <charset val="204"/>
          </rPr>
          <t xml:space="preserve"> спиртованных виноградного или иного </t>
        </r>
        <r>
          <rPr>
            <strike/>
            <sz val="11"/>
            <color rgb="FFFF0000"/>
            <rFont val="Times New Roman"/>
            <family val="1"/>
            <charset val="204"/>
          </rPr>
          <t xml:space="preserve">фруктового </t>
        </r>
        <r>
          <rPr>
            <sz val="11"/>
            <color rgb="FFFF0000"/>
            <rFont val="Times New Roman"/>
            <family val="1"/>
            <charset val="204"/>
          </rPr>
          <t>плодового</t>
        </r>
        <r>
          <rPr>
            <sz val="11"/>
            <rFont val="Times New Roman"/>
            <family val="1"/>
            <charset val="204"/>
          </rPr>
          <t xml:space="preserve"> сусла, и (или) </t>
        </r>
        <r>
          <rPr>
            <strike/>
            <sz val="11"/>
            <color rgb="FFFF0000"/>
            <rFont val="Times New Roman"/>
            <family val="1"/>
            <charset val="204"/>
          </rPr>
          <t xml:space="preserve">винного дистиллята, и (или) фруктового дистиллята </t>
        </r>
        <r>
          <rPr>
            <sz val="11"/>
            <color rgb="FFFF0000"/>
            <rFont val="Times New Roman"/>
            <family val="1"/>
            <charset val="204"/>
          </rPr>
          <t>без добавления дистиллятов, и (или) без добавления крепленого (ликерного) вина</t>
        </r>
        <r>
          <rPr>
            <strike/>
            <sz val="11"/>
            <color rgb="FFFF0000"/>
            <rFont val="Times New Roman"/>
            <family val="1"/>
            <charset val="204"/>
          </rPr>
          <t xml:space="preserve">
</t>
        </r>
        <r>
          <rPr>
            <sz val="11"/>
            <rFont val="Times New Roman"/>
            <family val="1"/>
            <charset val="204"/>
          </rPr>
          <t>), производимую на территории Российской Федерации, кроме производимой из подакцизного винограда</t>
        </r>
      </is>
    </nc>
    <ndxf>
      <font>
        <color auto="1"/>
        <name val="Times New Roman"/>
        <scheme val="none"/>
      </font>
      <fill>
        <patternFill patternType="solid">
          <bgColor rgb="FFCCFFCC"/>
        </patternFill>
      </fill>
      <alignment horizontal="left" vertical="top" wrapText="1" readingOrder="0"/>
      <border outline="0">
        <left style="thin">
          <color indexed="64"/>
        </left>
        <right style="thin">
          <color indexed="64"/>
        </right>
        <top style="thin">
          <color indexed="64"/>
        </top>
        <bottom style="thin">
          <color indexed="64"/>
        </bottom>
      </border>
    </ndxf>
  </rcc>
  <rcc rId="1994" sId="1" xfDxf="1" dxf="1">
    <o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кроме подакцизного винограда, зачисляются в бюджеты бюджетной системы РФ по нормативам, установленным в соответствии со статьями БК РФ.
</t>
      </is>
    </oc>
    <nc r="H46" t="inlineStr">
      <is>
        <r>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t>
        </r>
        <r>
          <rPr>
            <sz val="11"/>
            <color rgb="FFFF0000"/>
            <rFont val="Times New Roman"/>
            <family val="1"/>
            <charset val="204"/>
          </rPr>
          <t xml:space="preserve">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t>
        </r>
        <r>
          <rPr>
            <sz val="11"/>
            <color theme="1"/>
            <rFont val="Calibri"/>
            <family val="2"/>
            <charset val="204"/>
          </rPr>
          <t xml:space="preserve">кроме </t>
        </r>
        <r>
          <rPr>
            <sz val="11"/>
            <color rgb="FFFF0000"/>
            <rFont val="Calibri"/>
            <family val="2"/>
            <charset val="204"/>
          </rPr>
          <t xml:space="preserve">производимой из </t>
        </r>
        <r>
          <rPr>
            <sz val="11"/>
            <color theme="1"/>
            <rFont val="Calibri"/>
            <family val="2"/>
            <charset val="204"/>
          </rPr>
          <t>подакцизного винограда</t>
        </r>
        <r>
          <rPr>
            <sz val="11"/>
            <rFont val="Times New Roman"/>
            <family val="1"/>
            <charset val="204"/>
          </rPr>
          <t xml:space="preserve">, зачисляются в бюджеты бюджетной системы РФ по нормативам, установленным в соответствии со статьями БК РФ.
</t>
        </r>
      </is>
    </nc>
    <ndxf>
      <font>
        <color auto="1"/>
        <name val="Times New Roman"/>
        <scheme val="none"/>
      </font>
      <fill>
        <patternFill patternType="solid">
          <bgColor rgb="FFCCFFCC"/>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A46:XFD46">
    <dxf>
      <fill>
        <patternFill patternType="none">
          <bgColor auto="1"/>
        </patternFill>
      </fill>
    </dxf>
  </rfmt>
  <rcc rId="1995" sId="1" xfDxf="1" dxf="1">
    <oc r="I47"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Основные параметры прогноза представлены по двум видам: 
алкогольная продукция с объемной долей этилового спирта свыше 9 процентов (за исключением вин, игристых вин,  включая российское шампанское), производимая из подакцизного винограда;
крепленые (ликерные) вина, крепленое вино наливом,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включая российское шампанское),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ликерных вин,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7"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t>
        </r>
        <r>
          <rPr>
            <strike/>
            <sz val="11"/>
            <rFont val="Times New Roman"/>
            <family val="1"/>
            <charset val="204"/>
          </rPr>
          <t xml:space="preserve"> </t>
        </r>
        <r>
          <rPr>
            <strike/>
            <sz val="11"/>
            <color rgb="FFFF0000"/>
            <rFont val="Times New Roman"/>
            <family val="1"/>
            <charset val="204"/>
          </rPr>
          <t>Основные параметры прогноза представлены по двум видам: 
алкогольная продукция с объемной долей этилового спирта свыше 9 процентов (за исключением вин, игристых вин,  включая российское шампанское), производимая из подакцизного винограда;
крепленые (ликерные) вина, крепленое вино наливом, производимые из подакцизного винограда.</t>
        </r>
        <r>
          <rPr>
            <sz val="11"/>
            <rFont val="Times New Roman"/>
            <family val="1"/>
            <charset val="204"/>
          </rPr>
          <t xml:space="preserve">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включая российское шампанское),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t>
        </r>
        <r>
          <rPr>
            <sz val="11"/>
            <color rgb="FFFF0000"/>
            <rFont val="Times New Roman"/>
            <family val="1"/>
            <charset val="204"/>
          </rPr>
          <t>крепленых</t>
        </r>
        <r>
          <rPr>
            <sz val="11"/>
            <rFont val="Times New Roman"/>
            <family val="1"/>
            <charset val="204"/>
          </rPr>
          <t xml:space="preserve"> (ликерных) вин, </t>
        </r>
        <r>
          <rPr>
            <sz val="11"/>
            <color rgb="FFFF0000"/>
            <rFont val="Times New Roman"/>
            <family val="1"/>
            <charset val="204"/>
          </rPr>
          <t xml:space="preserve">крепленого вина наливом, </t>
        </r>
        <r>
          <rPr>
            <sz val="11"/>
            <rFont val="Times New Roman"/>
            <family val="1"/>
            <charset val="204"/>
          </rPr>
          <t xml:space="preserve">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ndxf>
      <font>
        <color auto="1"/>
        <name val="Times New Roman"/>
        <scheme val="none"/>
      </font>
      <fill>
        <patternFill patternType="solid">
          <bgColor rgb="FFCCFFCC"/>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A47:XFD47">
    <dxf>
      <fill>
        <patternFill patternType="none">
          <bgColor auto="1"/>
        </patternFill>
      </fill>
    </dxf>
  </rfmt>
  <rcc rId="1996" sId="1" xfDxf="1" dxf="1">
    <oc r="G48">
      <v>12</v>
    </oc>
    <nc r="G48" t="inlineStr">
      <is>
        <t>Основная формула:                              А сидр= ∑ (Vсидр*S)* K соб. (+/-)P (+/-)F</t>
      </is>
    </nc>
    <ndxf>
      <font>
        <b/>
        <color rgb="FFFF0000"/>
        <name val="Times New Roman"/>
        <scheme val="none"/>
      </font>
      <fill>
        <patternFill patternType="solid">
          <bgColor rgb="FFCCFFCC"/>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A48:XFD48">
    <dxf>
      <fill>
        <patternFill patternType="none">
          <bgColor auto="1"/>
        </patternFill>
      </fill>
    </dxf>
  </rfmt>
  <rcc rId="1997" sId="1" xfDxf="1" dxf="1">
    <oc r="H4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зачисляются в бюджеты бюджетной системы РФ по нормативам, установленным в соответствии со статьями БК РФ.
</t>
      </is>
    </oc>
    <nc r="H49" t="inlineStr">
      <is>
        <r>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t>
        </r>
        <r>
          <rPr>
            <sz val="11"/>
            <color rgb="FFFF0000"/>
            <rFont val="Times New Roman"/>
            <family val="1"/>
            <charset val="204"/>
          </rPr>
          <t xml:space="preserve">(за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t>
        </r>
        <r>
          <rPr>
            <sz val="11"/>
            <rFont val="Times New Roman"/>
            <family val="1"/>
            <charset val="204"/>
          </rPr>
          <t xml:space="preserve">зачисляются в бюджеты бюджетной системы РФ по нормативам, установленным в соответствии со статьями БК РФ.
</t>
        </r>
      </is>
    </nc>
    <ndxf>
      <font>
        <color auto="1"/>
        <name val="Times New Roman"/>
        <scheme val="none"/>
      </font>
      <fill>
        <patternFill patternType="solid">
          <bgColor rgb="FFCCFFCC"/>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A49:XFD49">
    <dxf>
      <fill>
        <patternFill patternType="none">
          <bgColor auto="1"/>
        </patternFill>
      </fill>
    </dxf>
  </rfmt>
  <rcc rId="1998" sId="1" xfDxf="1" dxf="1">
    <oc r="E50" t="inlineStr">
      <is>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is>
    </oc>
    <nc r="E50" t="inlineStr">
      <is>
        <r>
          <t xml:space="preserve">Акцизы на вина с защищенным географическим указанием, с защищенным наименованием места происхождения, за исключением игристых вин </t>
        </r>
        <r>
          <rPr>
            <strike/>
            <sz val="11"/>
            <color rgb="FFFF0000"/>
            <rFont val="Times New Roman"/>
            <family val="1"/>
            <charset val="204"/>
          </rPr>
          <t xml:space="preserve">(шампанских), </t>
        </r>
        <r>
          <rPr>
            <sz val="11"/>
            <color rgb="FFFF0000"/>
            <rFont val="Times New Roman"/>
            <family val="1"/>
            <charset val="204"/>
          </rPr>
          <t>включая российское шампанское</t>
        </r>
        <r>
          <rPr>
            <sz val="11"/>
            <rFont val="Times New Roman"/>
            <family val="1"/>
            <charset val="204"/>
          </rPr>
          <t>, производимые на территории Российской Федерации</t>
        </r>
      </is>
    </nc>
    <ndxf>
      <font>
        <color auto="1"/>
        <name val="Times New Roman"/>
        <scheme val="none"/>
      </font>
      <fill>
        <patternFill patternType="solid">
          <bgColor rgb="FFCCFFCC"/>
        </patternFill>
      </fill>
      <alignment horizontal="left" vertical="top" wrapText="1" readingOrder="0"/>
      <border outline="0">
        <left style="thin">
          <color indexed="64"/>
        </left>
        <right style="thin">
          <color indexed="64"/>
        </right>
        <top style="thin">
          <color indexed="64"/>
        </top>
        <bottom style="thin">
          <color indexed="64"/>
        </bottom>
      </border>
    </ndxf>
  </rcc>
  <rcc rId="1999" sId="1" xfDxf="1" dxf="1">
    <o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(шампанских), зачисляются в бюджеты бюджетной системы РФ по нормативам, установленным в соответствии со статьями БК РФ.
</t>
      </is>
    </oc>
    <nc r="H50"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t>
        </r>
        <r>
          <rPr>
            <strike/>
            <sz val="11"/>
            <color rgb="FFFF0000"/>
            <rFont val="Times New Roman"/>
            <family val="1"/>
            <charset val="204"/>
          </rPr>
          <t>(шампанских)</t>
        </r>
        <r>
          <rPr>
            <sz val="11"/>
            <color rgb="FFFF0000"/>
            <rFont val="Times New Roman"/>
            <family val="1"/>
            <charset val="204"/>
          </rPr>
          <t>, включая российское шампанское,</t>
        </r>
        <r>
          <rPr>
            <sz val="11"/>
            <rFont val="Times New Roman"/>
            <family val="1"/>
            <charset val="204"/>
          </rPr>
          <t xml:space="preserve">  зачисляются в бюджеты бюджетной системы РФ по нормативам, установленным в соответствии со статьями БК РФ.
</t>
        </r>
      </is>
    </nc>
    <ndxf>
      <font>
        <color auto="1"/>
        <name val="Times New Roman"/>
        <scheme val="none"/>
      </font>
      <fill>
        <patternFill patternType="solid">
          <bgColor rgb="FFCCFFCC"/>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A50:XFD50">
    <dxf>
      <fill>
        <patternFill patternType="none">
          <bgColor auto="1"/>
        </patternFill>
      </fill>
    </dxf>
  </rfmt>
  <rcc rId="2000" sId="1" xfDxf="1" dxf="1">
    <oc r="I50"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0"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t>
        </r>
        <r>
          <rPr>
            <strike/>
            <sz val="11"/>
            <color rgb="FFFF0000"/>
            <rFont val="Times New Roman"/>
            <family val="1"/>
            <charset val="204"/>
          </rPr>
          <t xml:space="preserve">(шампанских), </t>
        </r>
        <r>
          <rPr>
            <sz val="11"/>
            <color rgb="FFFF0000"/>
            <rFont val="Times New Roman"/>
            <family val="1"/>
            <charset val="204"/>
          </rPr>
          <t xml:space="preserve">включая российское шампанское, </t>
        </r>
        <r>
          <rPr>
            <sz val="11"/>
            <rFont val="Times New Roman"/>
            <family val="1"/>
            <charset val="204"/>
          </rPr>
          <t xml:space="preserve">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ndxf>
      <font>
        <color auto="1"/>
        <name val="Times New Roman"/>
        <scheme val="none"/>
      </font>
      <fill>
        <patternFill patternType="solid">
          <bgColor rgb="FFCCFFCC"/>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I50">
    <dxf>
      <fill>
        <patternFill patternType="none">
          <bgColor auto="1"/>
        </patternFill>
      </fill>
    </dxf>
  </rfmt>
  <rcc rId="2001" sId="1" xfDxf="1" dxf="1">
    <oc r="E51" t="inlineStr">
      <is>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is>
    </oc>
    <nc r="E51" t="inlineStr">
      <is>
        <r>
          <t xml:space="preserve">Акцизы на игристые вина, </t>
        </r>
        <r>
          <rPr>
            <sz val="11"/>
            <color rgb="FFFF0000"/>
            <rFont val="Times New Roman"/>
            <family val="1"/>
            <charset val="204"/>
          </rPr>
          <t>включая российское</t>
        </r>
        <r>
          <rPr>
            <sz val="11"/>
            <rFont val="Times New Roman"/>
            <family val="1"/>
            <charset val="204"/>
          </rPr>
          <t xml:space="preserve"> шампанское, с защищенным географическим указанием, с защищенным наименованием места происхождения, производимые на территории Российской Федерации </t>
        </r>
      </is>
    </nc>
    <ndxf>
      <font>
        <color auto="1"/>
        <name val="Times New Roman"/>
        <scheme val="none"/>
      </font>
      <fill>
        <patternFill patternType="solid">
          <bgColor rgb="FFCCFFCC"/>
        </patternFill>
      </fill>
      <alignment horizontal="left" vertical="top" wrapText="1" readingOrder="0"/>
      <border outline="0">
        <left style="thin">
          <color indexed="64"/>
        </left>
        <right style="thin">
          <color indexed="64"/>
        </right>
        <top style="thin">
          <color indexed="64"/>
        </top>
        <bottom style="thin">
          <color indexed="64"/>
        </bottom>
      </border>
    </ndxf>
  </rcc>
  <rfmt sheetId="1" xfDxf="1" sqref="F51" start="0" length="0">
    <dxf>
      <font>
        <color auto="1"/>
        <name val="Times New Roman"/>
        <scheme val="none"/>
      </font>
      <fill>
        <patternFill patternType="solid">
          <bgColor rgb="FFCCFFCC"/>
        </patternFill>
      </fill>
      <alignment horizontal="center" vertical="top" wrapText="1" readingOrder="0"/>
      <border outline="0">
        <left style="thin">
          <color indexed="64"/>
        </left>
        <right style="thin">
          <color indexed="64"/>
        </right>
        <top style="thin">
          <color indexed="64"/>
        </top>
        <bottom style="thin">
          <color indexed="64"/>
        </bottom>
      </border>
    </dxf>
  </rfmt>
  <rfmt sheetId="1" xfDxf="1" sqref="G51" start="0" length="0">
    <dxf>
      <font>
        <b/>
        <color rgb="FFFF0000"/>
        <name val="Times New Roman"/>
        <scheme val="none"/>
      </font>
      <fill>
        <patternFill patternType="solid">
          <bgColor rgb="FFCCFFCC"/>
        </patternFill>
      </fill>
      <alignment horizontal="justify" vertical="top" wrapText="1" readingOrder="0"/>
      <border outline="0">
        <left style="thin">
          <color indexed="64"/>
        </left>
        <right style="thin">
          <color indexed="64"/>
        </right>
        <top style="thin">
          <color indexed="64"/>
        </top>
        <bottom style="thin">
          <color indexed="64"/>
        </bottom>
      </border>
    </dxf>
  </rfmt>
  <rcc rId="2002" sId="1" xfDxf="1" dxf="1">
    <o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(шампанские)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is>
    </oc>
    <nc r="H51"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t>
        </r>
        <r>
          <rPr>
            <sz val="11"/>
            <color rgb="FFFF0000"/>
            <rFont val="Times New Roman"/>
            <family val="1"/>
            <charset val="204"/>
          </rPr>
          <t xml:space="preserve">включая российское </t>
        </r>
        <r>
          <rPr>
            <sz val="11"/>
            <rFont val="Times New Roman"/>
            <family val="1"/>
            <charset val="204"/>
          </rPr>
          <t xml:space="preserve">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r>
      </is>
    </nc>
    <ndxf>
      <font>
        <color auto="1"/>
        <name val="Times New Roman"/>
        <scheme val="none"/>
      </font>
      <fill>
        <patternFill patternType="solid">
          <bgColor rgb="FFCCFFCC"/>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A51:XFD51">
    <dxf>
      <fill>
        <patternFill patternType="none">
          <bgColor auto="1"/>
        </patternFill>
      </fill>
    </dxf>
  </rfmt>
  <rfmt sheetId="1" sqref="A52:XFD53">
    <dxf>
      <fill>
        <patternFill patternType="none">
          <bgColor auto="1"/>
        </patternFill>
      </fill>
    </dxf>
  </rfmt>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03" sId="1">
    <oc r="G11" t="inlineStr">
      <is>
        <r>
          <rPr>
            <b/>
            <sz val="11"/>
            <rFont val="Times New Roman"/>
            <family val="1"/>
            <charset val="204"/>
          </rPr>
          <t xml:space="preserve">Основная формула расчёта налога:   </t>
        </r>
        <r>
          <rPr>
            <sz val="11"/>
            <color rgb="FF00B050"/>
            <rFont val="Times New Roman"/>
            <family val="1"/>
            <charset val="204"/>
          </rPr>
          <t>Налог на прибыль = Налог на прибыль осн + Налог на прибыль СПГ + Прибыль всеКГН</t>
        </r>
        <r>
          <rPr>
            <sz val="11"/>
            <rFont val="Times New Roman"/>
            <family val="1"/>
            <charset val="204"/>
          </rPr>
          <t xml:space="preserve"> + Прибыль СРП
</t>
        </r>
      </is>
    </oc>
    <nc r="G11" t="inlineStr">
      <is>
        <t xml:space="preserve">Основная формула расчёта налога:
Прибыль всего= Налог на прибыль + Прибыль СРП, где
Налог на прибыль - сумма налога на прибыль организаций, тыс. руб.
Показатель рассчитывается по формуле:
Расчёт составляющих основной формулы:
Налог на прибыль = Налог на прибыль осн + Налог на прибыль СПГ + Прибыль всеКГН + Прибыль КГН
</t>
      </is>
    </nc>
  </rcc>
  <rcc rId="2004" sId="1">
    <oc r="H11" t="inlineStr">
      <is>
        <r>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t>
        </r>
        <r>
          <rPr>
            <sz val="12"/>
            <color rgb="FF00B050"/>
            <rFont val="Times New Roman"/>
            <family val="1"/>
            <charset val="204"/>
          </rPr>
          <t>(Налог на прибыль)</t>
        </r>
        <r>
          <rPr>
            <sz val="12"/>
            <rFont val="Times New Roman"/>
            <family val="1"/>
            <charset val="204"/>
          </rPr>
          <t xml:space="preserve"> определяется по формуле:
</t>
        </r>
        <r>
          <rPr>
            <sz val="12"/>
            <color rgb="FF00B050"/>
            <rFont val="Times New Roman"/>
            <family val="1"/>
            <charset val="204"/>
          </rPr>
          <t>Налог на прибыль = Налог на прибыль осн + Налог на прибыль СПГ + Прибыль всеКГН</t>
        </r>
        <r>
          <rPr>
            <sz val="12"/>
            <rFont val="Times New Roman"/>
            <family val="1"/>
            <charset val="204"/>
          </rPr>
          <t xml:space="preserve"> + Прибыль СРП, где:
</t>
        </r>
        <r>
          <rPr>
            <sz val="12"/>
            <color rgb="FF00B050"/>
            <rFont val="Times New Roman"/>
            <family val="1"/>
            <charset val="204"/>
          </rPr>
          <t>Налог на прибыль осн</t>
        </r>
        <r>
          <rPr>
            <sz val="12"/>
            <rFont val="Times New Roman"/>
            <family val="1"/>
            <charset val="204"/>
          </rPr>
          <t xml:space="preserve"> - сумма налога на прибыль организаций, облагаемая по основной налоговой ставке, зачисляемого в бюджет субъекта Российской Федерации (КБК 18210101012020000110), тыс. рублей
</t>
        </r>
        <r>
          <rPr>
            <sz val="12"/>
            <color rgb="FF00B050"/>
            <rFont val="Times New Roman"/>
            <family val="1"/>
            <charset val="204"/>
          </rPr>
          <t>Налог на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r>
        <r>
          <rPr>
            <sz val="12"/>
            <rFont val="Times New Roman"/>
            <family val="1"/>
            <charset val="204"/>
          </rPr>
          <t xml:space="preserve"> (КБК 18210101018020000110), тыс. рублей
</t>
        </r>
        <r>
          <rPr>
            <sz val="12"/>
            <color rgb="FF00B050"/>
            <rFont val="Times New Roman"/>
            <family val="1"/>
            <charset val="204"/>
          </rPr>
          <t>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r>
        <r>
          <rPr>
            <sz val="12"/>
            <rFont val="Times New Roman"/>
            <family val="1"/>
            <charset val="204"/>
          </rPr>
          <t xml:space="preserve"> (КБК 182 1 01 01100 00 0000 110), тыс.руб.
Прибыль СРП – прогнозируемая сумма налога на прибыль организаций при выполнении Соглашений о разработке месторождений нефти и газа (КБК 18210101020000000110), тыс.руб.
</t>
        </r>
      </is>
    </oc>
    <nc r="H11" t="inlineStr">
      <is>
        <r>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 динамика налоговой базы по налогу согласно данным отчётов 5-ПМ,  5-КГНМ сложившаяся за предыдущие периоды;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Налог на прибыль = Налог на прибыль осн + Налог на прибыль СПГ + Прибыль всеКГН + Прибыль КГН, 
</t>
        </r>
        <r>
          <rPr>
            <sz val="12"/>
            <color rgb="FF00B050"/>
            <rFont val="Times New Roman"/>
            <family val="1"/>
            <charset val="204"/>
          </rPr>
          <t xml:space="preserve">
</t>
        </r>
      </is>
    </nc>
  </rcc>
  <rcc rId="2005" sId="1">
    <oc r="I11" t="inlineStr">
      <is>
        <r>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(Налог на прибыль) определяется по формуле:
</t>
        </r>
        <r>
          <rPr>
            <sz val="11"/>
            <color rgb="FF00B050"/>
            <rFont val="Times New Roman"/>
            <family val="1"/>
            <charset val="204"/>
          </rPr>
          <t xml:space="preserve">Налог на прибыль = Налог на прибыль осн + Налог на прибыль СПГ + Прибыль всеКГН </t>
        </r>
        <r>
          <rPr>
            <sz val="11"/>
            <rFont val="Times New Roman"/>
            <family val="1"/>
            <charset val="204"/>
          </rPr>
          <t xml:space="preserve">+ Прибыль СРП, где:
</t>
        </r>
        <r>
          <rPr>
            <sz val="11"/>
            <color rgb="FF00B050"/>
            <rFont val="Times New Roman"/>
            <family val="1"/>
            <charset val="204"/>
          </rPr>
          <t>Налог на прибыль осн</t>
        </r>
        <r>
          <rPr>
            <sz val="11"/>
            <rFont val="Times New Roman"/>
            <family val="1"/>
            <charset val="204"/>
          </rPr>
          <t xml:space="preserve"> - сумма налога на прибыль организаций, облагаемая по основной налоговой ставке, зачисляемого в бюджет субъекта Российской Федерации (КБК 18210101012020000110), тыс. рублей
</t>
        </r>
        <r>
          <rPr>
            <sz val="11"/>
            <color rgb="FF00B050"/>
            <rFont val="Times New Roman"/>
            <family val="1"/>
            <charset val="204"/>
          </rPr>
          <t>Налог на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r>
        <r>
          <rPr>
            <sz val="11"/>
            <rFont val="Times New Roman"/>
            <family val="1"/>
            <charset val="204"/>
          </rPr>
          <t xml:space="preserve"> (КБК 18210101018020000110), тыс. рублей
</t>
        </r>
        <r>
          <rPr>
            <sz val="11"/>
            <color rgb="FF00B050"/>
            <rFont val="Times New Roman"/>
            <family val="1"/>
            <charset val="204"/>
          </rPr>
          <t>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r>
        <r>
          <rPr>
            <sz val="11"/>
            <rFont val="Times New Roman"/>
            <family val="1"/>
            <charset val="204"/>
          </rPr>
          <t xml:space="preserve"> (КБК 182 1 01 01100 00 0000 110), тыс.руб.
Прибыль СРП – прогнозируемая сумма налога на прибыль организаций при выполнении Соглашений о разработке месторождений нефти и газа (КБК 18210101020000000110), тыс.руб.
</t>
        </r>
      </is>
    </oc>
    <nc r="I11" t="inlineStr">
      <is>
        <r>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Налог на прибыль = Налог на прибыль осн + Налог на прибыль СПГ + Прибыль всеКГН + Прибыль КГН, 
</t>
        </r>
        <r>
          <rPr>
            <sz val="11"/>
            <color rgb="FF00B050"/>
            <rFont val="Times New Roman"/>
            <family val="1"/>
            <charset val="204"/>
          </rPr>
          <t xml:space="preserve">где:
Налог на прибыль осн - сумма налога на прибыль организаций, облагаемая по основной налоговой ставке, зачисляемая в бюджет субъекта Российской Федерации (КБК 18210101012020000110/18210101016020000110), тыс. рублей
Налог на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(КБК 18210101018020000110), тыс. рублей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(КБК 18210101100000000110), тыс.руб.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 руб.
</t>
        </r>
        <r>
          <rPr>
            <sz val="11"/>
            <rFont val="Times New Roman"/>
            <family val="1"/>
            <charset val="204"/>
          </rPr>
          <t xml:space="preserve">
Прибыль СРП – прогнозируемая сумма налога на прибыль организаций при выполнении Соглашений о разработке месторождений нефти и газа (КБК 18210101020000000110), тыс.руб.
</t>
        </r>
      </is>
    </nc>
  </rcc>
  <rcc rId="2006" sId="1" quotePrefix="1">
    <oc r="D12" t="inlineStr">
      <is>
        <t>10101012020000110</t>
      </is>
    </oc>
    <nc r="D12" t="inlineStr">
      <is>
        <t xml:space="preserve">10101012020000110   
10101016020000110
</t>
      </is>
    </nc>
  </rcc>
  <rcc rId="2007" sId="1">
    <oc r="H12" t="inlineStr">
      <is>
        <r>
          <t xml:space="preserve">Прибыль основная - сумма налога на прибыль организаций, облагаемая по основной налоговой ставке, тыс.руб.                                                                                                                                              
</t>
        </r>
        <r>
          <rPr>
            <sz val="11"/>
            <color rgb="FF00B050"/>
            <rFont val="Times New Roman"/>
            <family val="1"/>
            <charset val="204"/>
          </rPr>
          <t xml:space="preserve">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t>
        </r>
        <r>
          <rPr>
            <sz val="11"/>
            <rFont val="Times New Roman"/>
            <family val="1"/>
            <charset val="204"/>
          </rPr>
          <t xml:space="preserve">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При расчете прогноза по группе крупнейших налогоплательщиков федерального уровня принимается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При принятии решения проводится анализ данных отчета по форме №1-НМ, формируемых с кодом налогового органа Межрегиональных и Межрайонных ИФНС России по крупнейшим налогоплательщикам. Исследуется динамика переплаты.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 данные по обособленным подразделениям организаций;
- данные по группе обособленных подразделений, находящихся на территории одного субъекта Российской Федерации;
- указанные данные отчета по форме № 5-ПМ используются не менее чем за 3 предыдущих года по коду налогового органа 7000, тыс.руб., а также по кодам налоговых органов Межрегиональных ИФНС России по крупнейшим налогоплательщикам;
- из расчета исключаются данные о налоговой базе по бывшим ответственным участникам консолидированной группы налогоплательщиков согласно отчета по форме № 5-КГНМ (стр.1100), по коду налогового органа, в отношении организаций которого проводится прогноз, тыс.руб.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ИФНС России по крупнейшим налогоплательщикам, без учета данных по организациям – бывшим ответственным участникам КГН.
</t>
        </r>
      </is>
    </oc>
    <nc r="H12" t="inlineStr">
      <is>
        <r>
          <t xml:space="preserve">Прибыль основная - сумма налога на прибыль организаций, облагаемая по основной налоговой ставке, тыс.руб.                                                                                                                                              
</t>
        </r>
        <r>
          <rPr>
            <sz val="11"/>
            <color rgb="FF00B050"/>
            <rFont val="Times New Roman"/>
            <family val="1"/>
            <charset val="204"/>
          </rPr>
          <t xml:space="preserve">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t>
        </r>
        <r>
          <rPr>
            <sz val="11"/>
            <rFont val="Times New Roman"/>
            <family val="1"/>
            <charset val="204"/>
          </rPr>
          <t xml:space="preserve">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 данные по обособленным подразделениям организаций;
- данные по группе обособленных подразделений, находящихся на территории одного субъекта Российской Федерации;
- указанные данные отчета по форме № 5-ПМ используются не менее чем за 3 предыдущих года;
- в переходный период из расчета исключаются данные о налоговой базе по бывшим ответственным участникам консолидированной группы налогоплательщиков согласно отчета по форме № 5-КГНМ (стр.1100), по коду налогового органа, в отношении организаций которого проводится прогноз, тыс.руб.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ИФНС России по крупнейшим налогоплательщикам, без учета данных по организациям – бывшим ответственным участникам КГН.
</t>
        </r>
      </is>
    </nc>
  </rcc>
  <rcc rId="2008" sId="1">
    <oc r="I12" t="inlineStr">
      <is>
        <r>
          <t xml:space="preserve">Расчёт прогнозного объёма поступлений налога на прибыль организаций, зачисляемого в бюджет субъекта Российской Федерации по основной ставке, основывается на методе прямого расчета.
Сумма налога на прибыль организаций, облагаемая по основной налоговой ставке </t>
        </r>
        <r>
          <rPr>
            <sz val="11"/>
            <color rgb="FF00B050"/>
            <rFont val="Times New Roman"/>
            <family val="1"/>
            <charset val="204"/>
          </rPr>
          <t>(Налог на прибыль осн), определяется по следующей формуле:</t>
        </r>
        <r>
          <rPr>
            <sz val="11"/>
            <rFont val="Times New Roman"/>
            <family val="1"/>
            <charset val="204"/>
          </rPr>
          <t xml:space="preserve">
</t>
        </r>
        <r>
          <rPr>
            <sz val="11"/>
            <color rgb="FF00B050"/>
            <rFont val="Times New Roman"/>
            <family val="1"/>
            <charset val="204"/>
          </rPr>
          <t>Налог на прибыль осн</t>
        </r>
        <r>
          <rPr>
            <sz val="11"/>
            <rFont val="Times New Roman"/>
            <family val="1"/>
            <charset val="204"/>
          </rPr>
          <t xml:space="preserve"> = (V НБ ОСН. × S) × K соб. + Кр – </t>
        </r>
        <r>
          <rPr>
            <sz val="11"/>
            <color rgb="FF00B050"/>
            <rFont val="Times New Roman"/>
            <family val="1"/>
            <charset val="204"/>
          </rPr>
          <t>V льгот</t>
        </r>
        <r>
          <rPr>
            <sz val="11"/>
            <rFont val="Times New Roman"/>
            <family val="1"/>
            <charset val="204"/>
          </rPr>
          <t xml:space="preserve"> (+-) F, где 
V НБ ОСН. – </t>
        </r>
        <r>
          <rPr>
            <sz val="11"/>
            <color rgb="FF00B050"/>
            <rFont val="Times New Roman"/>
            <family val="1"/>
            <charset val="204"/>
          </rPr>
          <t>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t>
        </r>
        <r>
          <rPr>
            <sz val="11"/>
            <rFont val="Times New Roman"/>
            <family val="1"/>
            <charset val="204"/>
          </rPr>
          <t xml:space="preserve"> (по данным отчета формы №5-ПМ, за исключением данных по консолидированной группе налогоплательщиков по отчету формы № 5-КГНМ,  при отсутствии на момент расчета формы №5-ПМ , № 5-КГНМ, может использоваться форма №5-П),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t>
        </r>
        <r>
          <rPr>
            <sz val="11"/>
            <color rgb="FF00B050"/>
            <rFont val="Times New Roman"/>
            <family val="1"/>
            <charset val="204"/>
          </rPr>
          <t xml:space="preserve">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t>
        </r>
        <r>
          <rPr>
            <sz val="11"/>
            <rFont val="Times New Roman"/>
            <family val="1"/>
            <charset val="204"/>
          </rPr>
          <t xml:space="preserve">(по данным отчета по форме №5-ПМ за исключением суммы по консолидированной группе налогоплательщиков по данным отчета формы № 5-КГНМ),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12" t="inlineStr">
      <is>
        <t xml:space="preserve">Расчёт прогнозного объёма поступлений налога на прибыль организаций, зачисляемого в бюджет субъекта Российской Федерации по основной ставке, основывается на методе прямого расчета.
Сумма налога на прибыль организаций, облагаемая по основной налоговой ставке (Налог на прибыль осн), определяется по следующей формуле:
Налог на прибыль осн = (V НБ ОСН. × S) × K соб. + Кр – V льгот (+-) F, где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(по данным отчета формы №5-ПМ, за исключением данных по консолидированной группе налогоплательщиков по отчету формы № 5-КГНМ), за исключением данных по бывшим участникам КГН,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(по данным отчета по форме №5-ПМ за исключением суммы по консолидированной группе налогоплательщиков по данным отчета формы № 5-КГНМ),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2009" sId="1">
    <oc r="G15" t="inlineStr">
      <is>
        <r>
          <rPr>
            <b/>
            <sz val="11"/>
            <rFont val="Times New Roman"/>
            <family val="1"/>
            <charset val="204"/>
          </rPr>
          <t xml:space="preserve">Основная формула расчёта налога: </t>
        </r>
        <r>
          <rPr>
            <sz val="11"/>
            <rFont val="Times New Roman"/>
            <family val="1"/>
            <charset val="204"/>
          </rPr>
          <t xml:space="preserve">     </t>
        </r>
        <r>
          <rPr>
            <sz val="11"/>
            <color rgb="FF00B050"/>
            <rFont val="Times New Roman"/>
            <family val="1"/>
            <charset val="204"/>
          </rPr>
          <t xml:space="preserve">Налог на прибыль СПГ = V НБ_СПГ </t>
        </r>
        <r>
          <rPr>
            <sz val="11"/>
            <rFont val="Times New Roman"/>
            <family val="1"/>
            <charset val="204"/>
          </rPr>
          <t>× S (+-) F</t>
        </r>
      </is>
    </oc>
    <nc r="G15" t="inlineStr">
      <is>
        <r>
          <rPr>
            <b/>
            <sz val="11"/>
            <rFont val="Times New Roman"/>
            <family val="1"/>
            <charset val="204"/>
          </rPr>
          <t xml:space="preserve">Основная формула расчёта налога: </t>
        </r>
        <r>
          <rPr>
            <sz val="11"/>
            <rFont val="Times New Roman"/>
            <family val="1"/>
            <charset val="204"/>
          </rPr>
          <t xml:space="preserve">    Налог на прибыль СПГ = V НБ_СПГ × Т ОБЪЕМЫ СПГ × Т ЦЕНА СПГ × S (+-) F</t>
        </r>
      </is>
    </nc>
  </rcc>
  <rcc rId="2010" sId="1">
    <oc r="H15" t="inlineStr">
      <is>
        <r>
          <rPr>
            <sz val="11"/>
            <color rgb="FF00B050"/>
            <rFont val="Times New Roman"/>
            <family val="1"/>
            <charset val="204"/>
          </rPr>
          <t>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r>
        <r>
          <rPr>
            <sz val="11"/>
            <rFont val="Times New Roman"/>
            <family val="1"/>
            <charset val="204"/>
          </rPr>
          <t xml:space="preserve">, зачисляемого в бюджет субъекта РФ учитывается в прогнозе по данным отчета по форме № 5-КГНМ.
</t>
        </r>
        <r>
          <rPr>
            <sz val="11"/>
            <color rgb="FF00B050"/>
            <rFont val="Times New Roman"/>
            <family val="1"/>
            <charset val="204"/>
          </rPr>
          <t>Расчёт прогнозного объёма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основывается на методе прямого расчета.</t>
        </r>
        <r>
          <rPr>
            <sz val="11"/>
            <rFont val="Times New Roman"/>
            <family val="1"/>
            <charset val="204"/>
          </rPr>
          <t xml:space="preserve">
В целях определения суммы налоговой базы для исчисления налога на прибыль по основной ставке </t>
        </r>
        <r>
          <rPr>
            <sz val="11"/>
            <color rgb="FF00B050"/>
            <rFont val="Times New Roman"/>
            <family val="1"/>
            <charset val="204"/>
          </rPr>
          <t xml:space="preserve">(V НБ_СПГ) </t>
        </r>
        <r>
          <rPr>
            <sz val="11"/>
            <rFont val="Times New Roman"/>
            <family val="1"/>
            <charset val="204"/>
          </rPr>
          <t xml:space="preserve">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по коду налогового органа, в отношении организаций которого проводится расчет прогноза, тыс.руб.
- сохраняя это отношение, производится расчет налоговой базы для исчисления налога на прогнозируемый период и последующие годы.
                                                                                     </t>
        </r>
      </is>
    </oc>
    <nc r="H15" t="inlineStr">
      <is>
        <r>
          <rPr>
            <sz val="11"/>
            <color rgb="FF00B050"/>
            <rFont val="Times New Roman"/>
            <family val="1"/>
            <charset val="204"/>
          </rPr>
          <t>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r>
        <r>
          <rPr>
            <sz val="11"/>
            <rFont val="Times New Roman"/>
            <family val="1"/>
            <charset val="204"/>
          </rPr>
          <t xml:space="preserve">, зачисляемого в бюджет субъекта РФ учитывается в прогнозе 
</t>
        </r>
        <r>
          <rPr>
            <sz val="11"/>
            <color rgb="FF00B050"/>
            <rFont val="Times New Roman"/>
            <family val="1"/>
            <charset val="204"/>
          </rPr>
          <t>Расчёт прогнозного объёма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основывается на методе прямого расчета.</t>
        </r>
        <r>
          <rPr>
            <sz val="11"/>
            <rFont val="Times New Roman"/>
            <family val="1"/>
            <charset val="204"/>
          </rPr>
          <t xml:space="preserve">
В целях определения суммы налоговой базы для исчисления налога на прибыль по основной ставке (V НБ_СПГ)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тыс.руб.
- сохраняя это отношение, производится расчет налоговой базы для исчисления налога на прогнозируемый период и последующие годы.
</t>
        </r>
      </is>
    </nc>
  </rcc>
  <rcc rId="2011" sId="1" odxf="1" dxf="1">
    <oc r="I15" t="inlineStr">
      <is>
        <r>
          <rPr>
            <sz val="11"/>
            <color rgb="FF00B050"/>
            <rFont val="Times New Roman"/>
            <family val="1"/>
            <charset val="204"/>
          </rPr>
          <t xml:space="preserve">Налог на прибыль СПГ = V НБ_СПГ </t>
        </r>
        <r>
          <rPr>
            <sz val="11"/>
            <rFont val="Times New Roman"/>
            <family val="1"/>
            <charset val="204"/>
          </rPr>
          <t xml:space="preserve">× S (+-) F, где 
</t>
        </r>
        <r>
          <rPr>
            <sz val="11"/>
            <color rgb="FF00B050"/>
            <rFont val="Times New Roman"/>
            <family val="1"/>
            <charset val="204"/>
          </rPr>
          <t xml:space="preserve">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r>
        <r>
          <rPr>
            <sz val="11"/>
            <rFont val="Times New Roman"/>
            <family val="1"/>
            <charset val="204"/>
          </rPr>
          <t xml:space="preserve">, (по данным отчета по форме № 5-КГНМ), тыс. рублей;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15" t="inlineStr">
      <is>
        <t xml:space="preserve">Налог на прибыль СПГ = V НБ_СПГ × Т ОБЪЕМЫ СПГ × Т ЦЕНА СПГ × S (+-) F, где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(по данным отчета по форме № 5-ПМ), тыс. рублей;
Т ОБЪЕМЫ 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допустимо использоваться индекс промышленного производства по видам деятельности), %;
Т ЦЕНА 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может использоваться индекс промышленного производства соответствующей отрасли),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ont>
        <color auto="1"/>
        <name val="Times New Roman"/>
        <scheme val="none"/>
      </font>
    </odxf>
    <ndxf>
      <font>
        <color rgb="FF00B050"/>
        <name val="Times New Roman"/>
        <scheme val="none"/>
      </font>
    </ndxf>
  </rcc>
  <rcc rId="2012" sId="1">
    <oc r="G16" t="inlineStr">
      <is>
        <r>
          <rPr>
            <b/>
            <sz val="11"/>
            <rFont val="Times New Roman"/>
            <family val="1"/>
            <charset val="204"/>
          </rPr>
          <t xml:space="preserve">Основная формула расчёта налога:  </t>
        </r>
        <r>
          <rPr>
            <sz val="11"/>
            <rFont val="Times New Roman"/>
            <family val="1"/>
            <charset val="204"/>
          </rPr>
          <t xml:space="preserve">    </t>
        </r>
        <r>
          <rPr>
            <sz val="11"/>
            <color rgb="FF00B050"/>
            <rFont val="Times New Roman"/>
            <family val="1"/>
            <charset val="204"/>
          </rPr>
          <t xml:space="preserve">Налог на прибыль всеКГН = V КГН </t>
        </r>
        <r>
          <rPr>
            <sz val="11"/>
            <rFont val="Times New Roman"/>
            <family val="1"/>
            <charset val="204"/>
          </rPr>
          <t xml:space="preserve">× S (+-) F, </t>
        </r>
      </is>
    </oc>
    <nc r="G16" t="inlineStr">
      <is>
        <r>
          <rPr>
            <b/>
            <sz val="11"/>
            <rFont val="Times New Roman"/>
            <family val="1"/>
            <charset val="204"/>
          </rPr>
          <t xml:space="preserve">Основная формула расчёта налога:  </t>
        </r>
        <r>
          <rPr>
            <sz val="11"/>
            <rFont val="Times New Roman"/>
            <family val="1"/>
            <charset val="204"/>
          </rPr>
          <t xml:space="preserve">    </t>
        </r>
        <r>
          <rPr>
            <sz val="11"/>
            <color rgb="FF00B050"/>
            <rFont val="Times New Roman"/>
            <family val="1"/>
            <charset val="204"/>
          </rPr>
          <t>Налог на прибыль всеКГН = V КГН * Tэкспорт × S (+-) F</t>
        </r>
      </is>
    </nc>
  </rcc>
  <rcc rId="2013" sId="1">
    <oc r="H16" t="inlineStr">
      <is>
        <r>
          <rPr>
            <sz val="11"/>
            <color rgb="FF00B050"/>
            <rFont val="Times New Roman"/>
            <family val="1"/>
            <charset val="204"/>
          </rPr>
          <t>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r>
        <r>
          <rPr>
            <sz val="11"/>
            <rFont val="Times New Roman"/>
            <family val="1"/>
            <charset val="204"/>
          </rPr>
          <t xml:space="preserve">, учитывается в прогнозе по данным отчета по форме № 5-КГНМ или № 5-ПМ или № 5-П.
</t>
        </r>
        <r>
          <rPr>
            <sz val="11"/>
            <color rgb="FF00B050"/>
            <rFont val="Times New Roman"/>
            <family val="1"/>
            <charset val="204"/>
          </rPr>
          <t>Расчёт прогнозного объёма поступлений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основывается на методе прямого расчета.</t>
        </r>
        <r>
          <rPr>
            <sz val="11"/>
            <rFont val="Times New Roman"/>
            <family val="1"/>
            <charset val="204"/>
          </rPr>
          <t xml:space="preserve">
</t>
        </r>
        <r>
          <rPr>
            <sz val="11"/>
            <color rgb="FF00B050"/>
            <rFont val="Times New Roman"/>
            <family val="1"/>
            <charset val="204"/>
          </rPr>
          <t>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t>
        </r>
        <r>
          <rPr>
            <sz val="11"/>
            <rFont val="Times New Roman"/>
            <family val="1"/>
            <charset val="204"/>
          </rPr>
          <t xml:space="preserve"> (по данным отчета по форме № 5-КГНМ или № 5-ПМ или № 5-П), тыс. рублей;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В целях определения суммы налоговой базы для исчисления налога на прибыль по основной ставке </t>
        </r>
        <r>
          <rPr>
            <sz val="11"/>
            <color rgb="FF00B050"/>
            <rFont val="Times New Roman"/>
            <family val="1"/>
            <charset val="204"/>
          </rPr>
          <t>(V КГН)</t>
        </r>
        <r>
          <rPr>
            <sz val="11"/>
            <rFont val="Times New Roman"/>
            <family val="1"/>
            <charset val="204"/>
          </rPr>
          <t xml:space="preserve">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 по коду налогового органа, в отношении организаций которого проводится расчет прогноза (или  № 5-ПМ «Отчет о налоговой базе и структуре начислений по налогу на прибыль организаций, зачисляемого в бюджет субъекта Российской Федерации», сложившаяся за предыдущие периоды или № 5-П «Отчет о налоговой базе и структуре начислений по налогу на прибыль организаций», сложившаяся за предыдущие периоды) тыс.руб.
- сохраняя это отношение, производится расчет налоговой базы для исчисления налога на прогнозируемый период и последующие годы.
</t>
        </r>
      </is>
    </oc>
    <nc r="H16" t="inlineStr">
      <is>
        <r>
          <rPr>
            <sz val="11"/>
            <color rgb="FF00B050"/>
            <rFont val="Times New Roman"/>
            <family val="1"/>
            <charset val="204"/>
          </rPr>
          <t>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r>
        <r>
          <rPr>
            <sz val="11"/>
            <rFont val="Times New Roman"/>
            <family val="1"/>
            <charset val="204"/>
          </rPr>
          <t xml:space="preserve">, учитывается в прогнозе по данным отчета по форме  № 5-ПМ 
Зачисление налога на прибыль в бюджет субъекта РФ по данной категории плательщиков осуществляется после вторичного распределения уполномоченным органом Федерального казначейства между субъектами РФ доходов от налога на прибыль организаций в соответствии с нормативами, установленными Федеральным законом от 05.12.2022 № 466-ФЗ «О Федеральном бюджете на 2023 год и на плановый период 2024 и 2025 годов». Распределение по ОКТМО плательщика из документа, осуществляется на переходный период в соответствии с Федеральным законом 448-ФЗ: в 2023 году – 20%, в 2024 году – 40%, в 2025 году – 60%). С 2026 года налог на прибыль организаций зачисляется 100% в субъект по месту налогового учета организации (обособленного подразделения). </t>
        </r>
        <r>
          <rPr>
            <sz val="11"/>
            <color rgb="FF00B050"/>
            <rFont val="Times New Roman"/>
            <family val="1"/>
            <charset val="204"/>
          </rPr>
          <t>Расчёт прогнозного объёма поступлений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основывается на методе прямого расчета.</t>
        </r>
        <r>
          <rPr>
            <sz val="11"/>
            <rFont val="Times New Roman"/>
            <family val="1"/>
            <charset val="204"/>
          </rPr>
          <t xml:space="preserve">
</t>
        </r>
        <r>
          <rPr>
            <sz val="11"/>
            <color rgb="FF00B050"/>
            <rFont val="Times New Roman"/>
            <family val="1"/>
            <charset val="204"/>
          </rPr>
          <t xml:space="preserve">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(по данным Минэкономразвития, при отсутствии указанных данных на момент составления прогноза допустимо использовать индекс промышленного производства по видам деятельности),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В целях определения суммы налоговой базы для исчисления налога на прибыль по основной ставке (V КГН)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зачисляемого в бюджет субъекта Российской Федерации», тыс.руб.
- сохраняя это отношение, производится расчет налоговой базы для исчисления налога на прогнозируемый период и последующие годы.
</t>
        </r>
        <r>
          <rPr>
            <sz val="11"/>
            <rFont val="Times New Roman"/>
            <family val="1"/>
            <charset val="204"/>
          </rPr>
          <t xml:space="preserve">
</t>
        </r>
      </is>
    </nc>
  </rcc>
  <rcc rId="2014" sId="1">
    <oc r="I16" t="inlineStr">
      <is>
        <r>
          <rPr>
            <sz val="11"/>
            <color rgb="FF00B050"/>
            <rFont val="Times New Roman"/>
            <family val="1"/>
            <charset val="204"/>
          </rPr>
          <t>Налог на прибыль всеКГН = V КГН</t>
        </r>
        <r>
          <rPr>
            <sz val="11"/>
            <rFont val="Times New Roman"/>
            <family val="1"/>
            <charset val="204"/>
          </rPr>
          <t xml:space="preserve"> × S (+-) F, где 
</t>
        </r>
        <r>
          <rPr>
            <sz val="11"/>
            <color rgb="FF00B050"/>
            <rFont val="Times New Roman"/>
            <family val="1"/>
            <charset val="204"/>
          </rPr>
          <t>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t>
        </r>
        <r>
          <rPr>
            <sz val="11"/>
            <rFont val="Times New Roman"/>
            <family val="1"/>
            <charset val="204"/>
          </rPr>
          <t xml:space="preserve"> (по данным отчета по форме № 5-КГНМ или № 5-ПМ или № 5-П), тыс. рублей;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16" t="inlineStr">
      <is>
        <r>
          <rPr>
            <sz val="11"/>
            <color rgb="FF00B050"/>
            <rFont val="Times New Roman"/>
            <family val="1"/>
            <charset val="204"/>
          </rPr>
          <t xml:space="preserve">Налог на прибыль всеКГН = V КГН * Tэкспорт × S (+-) F, где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(по данным Минэкономразвития, при отсутствии указанных данных на момент составления прогноза допустимо использовать индекс промышленного производства по видам деятельности),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rFont val="Times New Roman"/>
            <family val="1"/>
            <charset val="204"/>
          </rPr>
          <t xml:space="preserve">
</t>
        </r>
      </is>
    </nc>
  </rcc>
  <rcc rId="2015" sId="1">
    <oc r="G17" t="inlineStr">
      <is>
        <r>
          <t xml:space="preserve">Основная формула расчёта налога:
</t>
        </r>
        <r>
          <rPr>
            <sz val="11"/>
            <rFont val="Times New Roman"/>
            <family val="1"/>
            <charset val="204"/>
          </rPr>
          <t xml:space="preserve">Прибыль СРП = ∑((V НБ СРП × S) × К$)× K соб. </t>
        </r>
        <r>
          <rPr>
            <b/>
            <sz val="11"/>
            <rFont val="Times New Roman"/>
            <family val="1"/>
            <charset val="204"/>
          </rPr>
          <t xml:space="preserve">
</t>
        </r>
      </is>
    </oc>
    <nc r="G17" t="inlineStr">
      <is>
        <r>
          <t xml:space="preserve">Основная формула расчёта налога:
</t>
        </r>
        <r>
          <rPr>
            <sz val="11"/>
            <rFont val="Times New Roman"/>
            <family val="1"/>
            <charset val="204"/>
          </rPr>
          <t xml:space="preserve">Прибыль СРП = Σ((V НБ СРП × S) × К$) × K соб., где V НБ СРП = (Vнефт * Кбар * Цнефт ) + (Vгаз * Цгаз) - Р - Дпп - З, </t>
        </r>
      </is>
    </nc>
  </rcc>
  <rcc rId="2016" sId="1">
    <oc r="H17" t="inlineStr">
      <is>
        <r>
          <rPr>
            <sz val="11"/>
            <color rgb="FF00B050"/>
            <rFont val="Times New Roman"/>
            <family val="1"/>
            <charset val="204"/>
          </rPr>
          <t xml:space="preserve">Прибыль СРП - сумма налога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r>
        <r>
          <rPr>
            <sz val="11"/>
            <rFont val="Times New Roman"/>
            <family val="1"/>
            <charset val="204"/>
          </rPr>
          <t xml:space="preserve">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t>
        </r>
        <r>
          <rPr>
            <sz val="11"/>
            <color rgb="FF00B050"/>
            <rFont val="Times New Roman"/>
            <family val="1"/>
            <charset val="204"/>
          </rPr>
          <t xml:space="preserve">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r>
        <r>
          <rPr>
            <sz val="11"/>
            <rFont val="Times New Roman"/>
            <family val="1"/>
            <charset val="204"/>
          </rPr>
          <t xml:space="preserve">
</t>
        </r>
      </is>
    </oc>
    <nc r="H17" t="inlineStr">
      <is>
        <r>
          <rPr>
            <sz val="11"/>
            <color rgb="FF00B050"/>
            <rFont val="Times New Roman"/>
            <family val="1"/>
            <charset val="204"/>
          </rPr>
          <t xml:space="preserve">Прибыль СРП - сумма налога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В прогнозе поступлений налога на прибыль организаций при выполнении Соглашений о разработке месторождений нефти и газа учитываются: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показатели прогноза социально-экономического развития Томской области, разрабатываемые Администрацией Томской области;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t>
        </r>
        <r>
          <rPr>
            <sz val="11"/>
            <rFont val="Times New Roman"/>
            <family val="1"/>
            <charset val="204"/>
          </rPr>
          <t xml:space="preserve">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
Томская область не входит в перечень субъектов, которые уплачивают это НПО.
</t>
        </r>
      </is>
    </nc>
  </rcc>
  <rcc rId="2017" sId="1">
    <oc r="I17" t="inlineStr">
      <is>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Томской области, в т.ч. региона;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Сумма налога на прибыль организаций при выполнении Соглашений о разработке месторождений нефти и газа (Прибыль СРП), определяется: 
Прибыль СРП = ∑ ((V НБ СРП × S) × К$) × K соб., 
где: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oc>
    <nc r="I17" t="inlineStr">
      <is>
        <t xml:space="preserve">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Сумма налога на прибыль организаций при выполнении Соглашений о разработке месторождений нефти и газа (Прибыль СРП), определяется: 
Прибыль СРП = Σ((V НБ СРП × S) × К$) × K соб., где V НБ СРП = (Vнефт * Кбар * Цнефт ) + (Vгаз * Цгаз) - Р - Дпп - З, где: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nc>
  </rcc>
  <rrc rId="2018" sId="1" ref="A14:XFD14" action="deleteRow">
    <rfmt sheetId="1" xfDxf="1" sqref="A14:XFD14" start="0" length="0">
      <dxf>
        <fill>
          <patternFill patternType="solid">
            <bgColor rgb="FFFFFF00"/>
          </patternFill>
        </fill>
      </dxf>
    </rfmt>
    <rcc rId="0" sId="1" dxf="1">
      <nc r="A14">
        <v>4</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4">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4" t="inlineStr">
        <is>
          <t>УФНС России по Томской области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quotePrefix="1">
      <nc r="D14" t="inlineStr">
        <is>
          <t>10101016020000110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4" t="inlineStr">
        <is>
          <t xml:space="preserve">Налог на прибыль организаций, уплачиваемый международными холдинговыми компаниями, зачисляемый в бюджет субъекта Российской Федерации </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4"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4" t="inlineStr">
        <is>
          <r>
            <rPr>
              <b/>
              <sz val="11"/>
              <rFont val="Times New Roman"/>
              <family val="1"/>
              <charset val="204"/>
            </rPr>
            <t>Основная формула расчёта налога:</t>
          </r>
          <r>
            <rPr>
              <sz val="11"/>
              <rFont val="Times New Roman"/>
              <family val="1"/>
              <charset val="204"/>
            </rPr>
            <t xml:space="preserve">                 Прибыль МН = (V НБ ОСН.МН × S) × K соб. +(Pперерасчет × K соб.) - Н+ Кр (+-) F</t>
          </r>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4" t="inlineStr">
        <is>
          <t>Прибыль МН – сумма налога на прибыль международных холдинговых компаний,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НБ ОСН.МН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4" t="inlineStr">
        <is>
          <t xml:space="preserve">Прибыль МН = (V НБ ОСН.МН × S) × K соб. +(Pперерасчет × K соб.) - Н+ Кр (+-) F, где
V НБ ОСН.МН – сумма налоговой базы для исчисления налога на прибыль по основной ставке (по данным отчета по форме №5-П),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J14" start="0" length="0">
      <dxf>
        <fill>
          <patternFill patternType="none">
            <bgColor indexed="65"/>
          </patternFill>
        </fill>
      </dxf>
    </rfmt>
    <rfmt sheetId="1" sqref="K14" start="0" length="0">
      <dxf>
        <fill>
          <patternFill patternType="none">
            <bgColor indexed="65"/>
          </patternFill>
        </fill>
      </dxf>
    </rfmt>
  </rrc>
  <rfmt sheetId="1" sqref="B13:D13">
    <dxf>
      <fill>
        <patternFill>
          <bgColor theme="0"/>
        </patternFill>
      </fill>
    </dxf>
  </rfmt>
  <rcc rId="2019" sId="1">
    <oc r="I13" t="inlineStr">
      <is>
        <t xml:space="preserve">Прибыль КГН  = (V НБ ОСН.КГН × S) × K соб.+ (Pперерасчет × K соб.) - Н + Кр (+-) F, где 
V НБ ОСН.КГН – сумма налоговой базы для исчисления налога на прибыль по основной ставке (по данным отчета по форме № 5-КГНМ),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тыс.рублей. Показатель рассчитывается с учетом данных отчета по форме №2-НК «О результатах контрольной работы налоговых органов» с учетом данных о фактических поступлениях по результатам контрольной работы;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3" t="inlineStr">
      <is>
        <t xml:space="preserve">Доходы от поступления задолженности рассчитывается с использованием следующих показателей: 
- данные отчета 4-НМ;
- другие источники.  </t>
      </is>
    </nc>
  </rcc>
  <rcc rId="2020" sId="1">
    <oc r="H13" t="inlineStr">
      <is>
        <t xml:space="preserve">Прибыль КГН – сумма налога на прибыль ответственных участников КГН, тыс. рублей. Сумма налога на прибыль организаций бывших участников консолидированных групп налогоплательщиков, зачисляемого в бюджет субъекта РФ (ПрибыльКГН) учитывается в прогнозе по данным отчета по форме № 5-КГНМ.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НБ ОСН.КГН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по коду налогового органа, в отношении организаций которого проводится расчет прогноза, тыс.руб.;
-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отсутствии данных для расчета методом прямого счета используется любая оперативная информация о возможной сумме поступления, в том числе поступления из МИ по КН от налогоплательщиков – ответственных участников КГН и других источников - используется метод экстраполяции.
</t>
      </is>
    </oc>
    <nc r="H13" t="inlineStr">
      <is>
        <t>Расчёт прогноза поступления доходов в бюджетную систему Российской Федерации от уплаты задолженности и перерасчетов, осуществляется в целом по коду бюджетной классификации методом экстраполяции. 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t>
      </is>
    </nc>
  </rcc>
  <rcc rId="2021" sId="1">
    <oc r="G13" t="inlineStr">
      <is>
        <t xml:space="preserve">Основная формула расчёта налога:      Прибыль КГН  = (V НБ ОСН.КГН × S) × K соб.+ (Pперерасчет × K соб.) - Н + Кр (+-) F           </t>
      </is>
    </oc>
    <nc r="G13"/>
  </rcc>
  <rfmt sheetId="1" sqref="D13:I13">
    <dxf>
      <fill>
        <patternFill>
          <bgColor theme="0"/>
        </patternFill>
      </fill>
    </dxf>
  </rfmt>
  <rcv guid="{7000A9DF-7D7A-4123-9D22-22D7BB0A43F3}" action="delete"/>
  <rdn rId="0" localSheetId="1" customView="1" name="Z_7000A9DF_7D7A_4123_9D22_22D7BB0A43F3_.wvu.PrintTitles" hidden="1" oldHidden="1">
    <formula>'УФНС России по ТО'!$10:$10</formula>
    <oldFormula>'УФНС России по ТО'!$10:$10</oldFormula>
  </rdn>
  <rdn rId="0" localSheetId="1" customView="1" name="Z_7000A9DF_7D7A_4123_9D22_22D7BB0A43F3_.wvu.FilterData" hidden="1" oldHidden="1">
    <formula>'УФНС России по ТО'!$A$10:$K$85</formula>
    <oldFormula>'УФНС России по ТО'!$A$10:$K$85</oldFormula>
  </rdn>
  <rcv guid="{7000A9DF-7D7A-4123-9D22-22D7BB0A43F3}"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61:I62">
    <dxf>
      <fill>
        <patternFill patternType="none">
          <bgColor auto="1"/>
        </patternFill>
      </fill>
    </dxf>
  </rfmt>
  <rcv guid="{B1FFDEE7-DBF5-4560-B9F2-433E5CB2839D}" action="delete"/>
  <rdn rId="0" localSheetId="1" customView="1" name="Z_B1FFDEE7_DBF5_4560_B9F2_433E5CB2839D_.wvu.PrintTitles" hidden="1" oldHidden="1">
    <formula>'УФНС России по ТО'!$10:$10</formula>
    <oldFormula>'УФНС России по ТО'!$10:$10</oldFormula>
  </rdn>
  <rdn rId="0" localSheetId="1" customView="1" name="Z_B1FFDEE7_DBF5_4560_B9F2_433E5CB2839D_.wvu.FilterData" hidden="1" oldHidden="1">
    <formula>'УФНС России по ТО'!$A$10:$K$85</formula>
    <oldFormula>'УФНС России по ТО'!$A$10:$K$85</oldFormula>
  </rdn>
  <rcv guid="{B1FFDEE7-DBF5-4560-B9F2-433E5CB2839D}" action="add"/>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026" sId="1" ref="A54:XFD54" action="deleteRow">
    <undo index="0" exp="ref" v="1" dr="A54" r="A55" sId="1"/>
    <rfmt sheetId="1" xfDxf="1" sqref="A54:XFD54" start="0" length="0"/>
    <rcc rId="0" sId="1" dxf="1">
      <nc r="A54">
        <f>A53+1</f>
      </nc>
      <ndxf>
        <font>
          <sz val="11"/>
          <color auto="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sz val="11"/>
          <color auto="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УФНС России по Томской области</t>
        </is>
      </nc>
      <ndxf>
        <font>
          <sz val="11"/>
          <color auto="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10502000020000110</t>
        </is>
      </nc>
      <ndxf>
        <font>
          <sz val="9"/>
          <color auto="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Единый налог на вмененный доход для отдельных видов деятельности</t>
        </is>
      </nc>
      <ndxf>
        <font>
          <sz val="11"/>
          <color auto="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экстраполяция</t>
        </is>
      </nc>
      <ndxf>
        <font>
          <sz val="11"/>
          <color auto="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54" start="0" length="0">
      <dxf>
        <font>
          <b/>
          <sz val="11"/>
          <color auto="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54" t="inlineStr">
        <is>
          <t xml:space="preserve">С 1 января 2021 г. режим налогообложения в виде Единого налога на вмененный доход для отдельных видов деятельности (ЕНВД) отменен (№ 97-ФЗ от 29.06.2012 в ред. № 178-ФЗ от 02.06.2016). С указанной даты деятельность, облагаемая ЕНВД, облагается налогами в рамках иных режимов налогообложения: ОСН, УСН, ПСН, НПД.
Расчёт прогноза поступления доходов в бюджетную систему Российской Федерации от уплаты задолженности и перерасчетов по отменённому единому налогу на вмененный доход для отдельных видов,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Поступления в счет погашения задолженности и перерасчетов по единому налогу на вмененный доход для отдельных видов деятельности зачисляются в бюджеты бюджетной системы Российской Федерации и государственные внебюджетные фонды по нормативам, установленным в соответствии со статьями БК РФ.
</t>
        </is>
      </nc>
      <ndxf>
        <font>
          <sz val="11"/>
          <color auto="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I54" t="inlineStr">
        <is>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is>
      </nc>
      <ndxf>
        <font>
          <sz val="11"/>
          <color auto="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cc rId="2027" sId="1" odxf="1" dxf="1">
    <oc r="A54">
      <f>#REF!+1</f>
    </oc>
    <nc r="A54">
      <f>A53+1</f>
    </nc>
    <odxf>
      <fill>
        <patternFill patternType="solid">
          <bgColor theme="0"/>
        </patternFill>
      </fill>
    </odxf>
    <ndxf>
      <fill>
        <patternFill patternType="none">
          <bgColor indexed="65"/>
        </patternFill>
      </fill>
    </ndxf>
  </rcc>
  <rcc rId="2028" sId="1">
    <oc r="A55">
      <f>A54+1</f>
    </oc>
    <nc r="A55">
      <f>A54+1</f>
    </nc>
  </rcc>
  <rcc rId="2029" sId="1">
    <oc r="A56">
      <f>A55+1</f>
    </oc>
    <nc r="A56">
      <f>A55+1</f>
    </nc>
  </rcc>
  <rcc rId="2030" sId="1" odxf="1" dxf="1">
    <oc r="A57">
      <f>A56+1</f>
    </oc>
    <nc r="A57">
      <f>A56+1</f>
    </nc>
    <odxf>
      <fill>
        <patternFill patternType="solid">
          <bgColor rgb="FFFFFF00"/>
        </patternFill>
      </fill>
    </odxf>
    <ndxf>
      <fill>
        <patternFill patternType="none">
          <bgColor indexed="65"/>
        </patternFill>
      </fill>
    </ndxf>
  </rcc>
  <rcc rId="2031" sId="1" odxf="1" dxf="1">
    <oc r="A58">
      <f>A57+1</f>
    </oc>
    <nc r="A58">
      <f>A57+1</f>
    </nc>
    <odxf>
      <fill>
        <patternFill patternType="solid">
          <bgColor theme="0"/>
        </patternFill>
      </fill>
    </odxf>
    <ndxf>
      <fill>
        <patternFill patternType="none">
          <bgColor indexed="65"/>
        </patternFill>
      </fill>
    </ndxf>
  </rcc>
  <rcc rId="2032" sId="1">
    <oc r="A59">
      <f>A58+1</f>
    </oc>
    <nc r="A59">
      <f>A58+1</f>
    </nc>
  </rcc>
  <rcc rId="2033" sId="1" odxf="1" dxf="1">
    <oc r="A60">
      <f>A59+1</f>
    </oc>
    <nc r="A60">
      <f>A59+1</f>
    </nc>
    <odxf>
      <fill>
        <patternFill patternType="solid">
          <bgColor rgb="FFFFFF00"/>
        </patternFill>
      </fill>
    </odxf>
    <ndxf>
      <fill>
        <patternFill patternType="none">
          <bgColor indexed="65"/>
        </patternFill>
      </fill>
    </ndxf>
  </rcc>
  <rcc rId="2034" sId="1" odxf="1" dxf="1">
    <oc r="A61">
      <f>A60+1</f>
    </oc>
    <nc r="A61">
      <f>A60+1</f>
    </nc>
    <odxf>
      <fill>
        <patternFill patternType="solid">
          <bgColor rgb="FFFFFF00"/>
        </patternFill>
      </fill>
    </odxf>
    <ndxf>
      <fill>
        <patternFill patternType="none">
          <bgColor indexed="65"/>
        </patternFill>
      </fill>
    </ndxf>
  </rcc>
  <rcc rId="2035" sId="1">
    <oc r="A62">
      <f>A61+1</f>
    </oc>
    <nc r="A62">
      <f>A61+1</f>
    </nc>
  </rcc>
  <rcc rId="2036" sId="1" odxf="1" dxf="1">
    <oc r="A63">
      <f>A62+1</f>
    </oc>
    <nc r="A63">
      <f>A62+1</f>
    </nc>
    <odxf>
      <fill>
        <patternFill patternType="solid">
          <bgColor rgb="FFFFFF00"/>
        </patternFill>
      </fill>
    </odxf>
    <ndxf>
      <fill>
        <patternFill patternType="none">
          <bgColor indexed="65"/>
        </patternFill>
      </fill>
    </ndxf>
  </rcc>
  <rcc rId="2037" sId="1">
    <oc r="A64">
      <f>A63+1</f>
    </oc>
    <nc r="A64">
      <f>A63+1</f>
    </nc>
  </rcc>
  <rcc rId="2038" sId="1">
    <oc r="A65">
      <f>A64+1</f>
    </oc>
    <nc r="A65">
      <f>A64+1</f>
    </nc>
  </rcc>
  <rcc rId="2039" sId="1">
    <oc r="A66">
      <f>A65+1</f>
    </oc>
    <nc r="A66">
      <f>A65+1</f>
    </nc>
  </rcc>
  <rcc rId="2040" sId="1">
    <oc r="A67">
      <f>A66+1</f>
    </oc>
    <nc r="A67">
      <f>A66+1</f>
    </nc>
  </rcc>
  <rcc rId="2041" sId="1">
    <oc r="A68">
      <f>A67+1</f>
    </oc>
    <nc r="A68">
      <f>A67+1</f>
    </nc>
  </rcc>
  <rcc rId="2042" sId="1">
    <oc r="A69">
      <f>A68+1</f>
    </oc>
    <nc r="A69">
      <f>A68+1</f>
    </nc>
  </rcc>
  <rcc rId="2043" sId="1">
    <oc r="A70">
      <f>A69+1</f>
    </oc>
    <nc r="A70">
      <f>A69+1</f>
    </nc>
  </rcc>
  <rcc rId="2044" sId="1">
    <oc r="A71">
      <f>A70+1</f>
    </oc>
    <nc r="A71">
      <f>A70+1</f>
    </nc>
  </rcc>
  <rcc rId="2045" sId="1">
    <oc r="A72">
      <f>A71+1</f>
    </oc>
    <nc r="A72">
      <f>A71+1</f>
    </nc>
  </rcc>
  <rcc rId="2046" sId="1">
    <oc r="A73">
      <v>55</v>
    </oc>
    <nc r="A73">
      <f>A72+1</f>
    </nc>
  </rcc>
  <rcc rId="2047" sId="1">
    <oc r="A74">
      <f>A73+1</f>
    </oc>
    <nc r="A74">
      <f>A73+1</f>
    </nc>
  </rcc>
  <rcc rId="2048" sId="1">
    <oc r="A75">
      <f>A74+1</f>
    </oc>
    <nc r="A75">
      <f>A74+1</f>
    </nc>
  </rcc>
  <rcc rId="2049" sId="1">
    <oc r="A76">
      <f>A75+1</f>
    </oc>
    <nc r="A76">
      <f>A75+1</f>
    </nc>
  </rcc>
  <rcc rId="2050" sId="1" odxf="1" dxf="1">
    <oc r="A77">
      <f>A76+1</f>
    </oc>
    <nc r="A77">
      <f>A76+1</f>
    </nc>
    <odxf>
      <fill>
        <patternFill patternType="solid">
          <bgColor theme="0"/>
        </patternFill>
      </fill>
    </odxf>
    <ndxf>
      <fill>
        <patternFill patternType="none">
          <bgColor indexed="65"/>
        </patternFill>
      </fill>
    </ndxf>
  </rcc>
  <rcc rId="2051" sId="1">
    <oc r="A78">
      <f>A77+1</f>
    </oc>
    <nc r="A78">
      <f>A77+1</f>
    </nc>
  </rcc>
  <rcc rId="2052" sId="1">
    <oc r="A79">
      <f>A78+1</f>
    </oc>
    <nc r="A79">
      <f>A78+1</f>
    </nc>
  </rcc>
  <rcc rId="2053" sId="1">
    <oc r="A80">
      <f>A79+1</f>
    </oc>
    <nc r="A80">
      <f>A79+1</f>
    </nc>
  </rcc>
  <rcc rId="2054" sId="1">
    <oc r="A81">
      <f>A80+1</f>
    </oc>
    <nc r="A81">
      <f>A80+1</f>
    </nc>
  </rcc>
  <rcc rId="2055" sId="1">
    <oc r="A82">
      <f>A81+1</f>
    </oc>
    <nc r="A82">
      <f>A81+1</f>
    </nc>
  </rcc>
  <rcc rId="2056" sId="1">
    <oc r="A83">
      <f>A82+1</f>
    </oc>
    <nc r="A83">
      <f>A82+1</f>
    </nc>
  </rcc>
  <rcc rId="2057" sId="1">
    <oc r="A84">
      <v>67</v>
    </oc>
    <nc r="A84">
      <f>A83+1</f>
    </nc>
  </rcc>
  <rfmt sheetId="1" sqref="A1:XFD1048576">
    <dxf>
      <fill>
        <patternFill patternType="none">
          <bgColor auto="1"/>
        </patternFill>
      </fill>
    </dxf>
  </rfmt>
  <rcv guid="{AED10DDB-036E-46EA-A635-DFB0FCA50CAD}" action="delete"/>
  <rdn rId="0" localSheetId="1" customView="1" name="Z_AED10DDB_036E_46EA_A635_DFB0FCA50CAD_.wvu.PrintTitles" hidden="1" oldHidden="1">
    <formula>'УФНС России по ТО'!$10:$10</formula>
    <oldFormula>'УФНС России по ТО'!$10:$10</oldFormula>
  </rdn>
  <rdn rId="0" localSheetId="1" customView="1" name="Z_AED10DDB_036E_46EA_A635_DFB0FCA50CAD_.wvu.FilterData" hidden="1" oldHidden="1">
    <formula>'УФНС России по ТО'!$A$10:$K$84</formula>
    <oldFormula>'УФНС России по ТО'!$A$10:$I$10</oldFormula>
  </rdn>
  <rcv guid="{AED10DDB-036E-46EA-A635-DFB0FCA50CAD}"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60" sId="1">
    <oc r="H58" t="inlineStr">
      <is>
        <r>
          <t xml:space="preserve">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t>
        </r>
        <r>
          <rPr>
            <sz val="11"/>
            <color rgb="FF00B050"/>
            <rFont val="Times New Roman"/>
            <family val="1"/>
            <charset val="204"/>
          </rPr>
          <t>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t>
        </r>
        <r>
          <rPr>
            <sz val="11"/>
            <rFont val="Times New Roman"/>
            <family val="1"/>
            <charset val="204"/>
          </rPr>
          <t xml:space="preserve">
</t>
        </r>
      </is>
    </oc>
    <nc r="H58" t="inlineStr">
      <is>
        <t>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t>
      </is>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start="0" length="2147483647">
    <dxf>
      <font>
        <color auto="1"/>
      </font>
    </dxf>
  </rfmt>
  <rfmt sheetId="1" sqref="A1:XFD1048576">
    <dxf>
      <fill>
        <patternFill>
          <bgColor auto="1"/>
        </patternFill>
      </fill>
    </dxf>
  </rfmt>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61" sId="1">
    <oc r="G53"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Vнб1пп = СР(</t>
        </r>
        <r>
          <rPr>
            <b/>
            <vertAlign val="subscript"/>
            <sz val="11"/>
            <rFont val="Times New Roman"/>
            <family val="1"/>
            <charset val="204"/>
          </rPr>
          <t>VНБ1п.п.</t>
        </r>
        <r>
          <rPr>
            <b/>
            <sz val="11"/>
            <rFont val="Times New Roman"/>
            <family val="1"/>
            <charset val="204"/>
          </rPr>
          <t>) * Q</t>
        </r>
        <r>
          <rPr>
            <b/>
            <vertAlign val="subscript"/>
            <sz val="11"/>
            <rFont val="Times New Roman"/>
            <family val="1"/>
            <charset val="204"/>
          </rPr>
          <t xml:space="preserve">УСН1п.п.
</t>
        </r>
        <r>
          <rPr>
            <b/>
            <sz val="11"/>
            <rFont val="Times New Roman"/>
            <family val="1"/>
            <charset val="204"/>
          </rPr>
          <t xml:space="preserve">СР(VНБ1п.п.) = СР(VНБ1пр.п.) * (VВРП п.п – V экспорт п.п) / (VВРП пр.п – V экспорт пр.п)
Q </t>
        </r>
        <r>
          <rPr>
            <b/>
            <vertAlign val="subscript"/>
            <sz val="11"/>
            <rFont val="Times New Roman"/>
            <family val="1"/>
            <charset val="204"/>
          </rPr>
          <t>УСН1п.п.</t>
        </r>
        <r>
          <rPr>
            <b/>
            <sz val="11"/>
            <rFont val="Times New Roman"/>
            <family val="1"/>
            <charset val="204"/>
          </rPr>
          <t xml:space="preserve"> = Q </t>
        </r>
        <r>
          <rPr>
            <b/>
            <vertAlign val="subscript"/>
            <sz val="11"/>
            <rFont val="Times New Roman"/>
            <family val="1"/>
            <charset val="204"/>
          </rPr>
          <t>УСН1пр.п.</t>
        </r>
        <r>
          <rPr>
            <b/>
            <sz val="11"/>
            <rFont val="Times New Roman"/>
            <family val="1"/>
            <charset val="204"/>
          </rPr>
          <t xml:space="preserve"> * 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УСН1</t>
        </r>
        <r>
          <rPr>
            <b/>
            <sz val="11"/>
            <rFont val="Times New Roman"/>
            <family val="1"/>
            <charset val="204"/>
          </rPr>
          <t xml:space="preserve">) / 100
</t>
        </r>
        <r>
          <rPr>
            <sz val="11"/>
            <rFont val="Times New Roman"/>
            <family val="1"/>
            <charset val="204"/>
          </rPr>
          <t xml:space="preserve">Vстр.взн. = [(Vнб1пп * (S)] * (Vстр.взн..пр.п / Iисч.пр.п)
УСН 2=[((Vнб2nn * (S1) (+/-)F] + [(VнбЗnn * (S2) (+/-)F]) * (Ксоб)
</t>
        </r>
        <r>
          <rPr>
            <b/>
            <sz val="11"/>
            <rFont val="Times New Roman"/>
            <family val="1"/>
            <charset val="204"/>
          </rPr>
          <t xml:space="preserve">Vнб2пп = СР(VНБ2п.п.) * Q УСН2(НБ2)п.п.
</t>
        </r>
        <r>
          <rPr>
            <sz val="11"/>
            <rFont val="Times New Roman"/>
            <family val="1"/>
            <charset val="204"/>
          </rPr>
          <t>СР(VНБ2п.п.) = СР(VНБ2пр.п.) * (VВРП п.п – V экспорт п.п) / (VВРП пр.п – V экспорт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xml:space="preserve">) / 100
</t>
        </r>
        <r>
          <rPr>
            <b/>
            <sz val="11"/>
            <rFont val="Times New Roman"/>
            <family val="1"/>
            <charset val="204"/>
          </rPr>
          <t>Vнб3пп = СР(</t>
        </r>
        <r>
          <rPr>
            <b/>
            <vertAlign val="subscript"/>
            <sz val="11"/>
            <rFont val="Times New Roman"/>
            <family val="1"/>
            <charset val="204"/>
          </rPr>
          <t>VНБ3п.п.</t>
        </r>
        <r>
          <rPr>
            <b/>
            <sz val="11"/>
            <rFont val="Times New Roman"/>
            <family val="1"/>
            <charset val="204"/>
          </rPr>
          <t xml:space="preserve">) * Q </t>
        </r>
        <r>
          <rPr>
            <b/>
            <vertAlign val="subscript"/>
            <sz val="11"/>
            <rFont val="Times New Roman"/>
            <family val="1"/>
            <charset val="204"/>
          </rPr>
          <t xml:space="preserve">УСН2(НБ3)п.п.
</t>
        </r>
        <r>
          <rPr>
            <b/>
            <sz val="11"/>
            <rFont val="Times New Roman"/>
            <family val="1"/>
            <charset val="204"/>
          </rPr>
          <t>СР(VНБ3п.п.) = СР(VНБ3пр.п.) * (VВРП п.п – V экспорт п.п) / (VВРП пр.п – V экспорт пр.п)
Q</t>
        </r>
        <r>
          <rPr>
            <b/>
            <vertAlign val="subscript"/>
            <sz val="11"/>
            <rFont val="Times New Roman"/>
            <family val="1"/>
            <charset val="204"/>
          </rPr>
          <t>УСН2(НБ2)п.п.</t>
        </r>
        <r>
          <rPr>
            <b/>
            <sz val="11"/>
            <rFont val="Times New Roman"/>
            <family val="1"/>
            <charset val="204"/>
          </rPr>
          <t xml:space="preserve"> = Q </t>
        </r>
        <r>
          <rPr>
            <b/>
            <vertAlign val="subscript"/>
            <sz val="11"/>
            <rFont val="Times New Roman"/>
            <family val="1"/>
            <charset val="204"/>
          </rPr>
          <t>УСН2(НБ3)пр.п.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(Q</t>
        </r>
        <r>
          <rPr>
            <b/>
            <vertAlign val="subscript"/>
            <sz val="11"/>
            <rFont val="Times New Roman"/>
            <family val="1"/>
            <charset val="204"/>
          </rPr>
          <t>УСН2(НБ3)</t>
        </r>
        <r>
          <rPr>
            <b/>
            <sz val="11"/>
            <rFont val="Times New Roman"/>
            <family val="1"/>
            <charset val="204"/>
          </rPr>
          <t>) / 100</t>
        </r>
      </is>
    </oc>
    <nc r="G53"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b/>
            <sz val="11"/>
            <color rgb="FF00B050"/>
            <rFont val="Times New Roman"/>
            <family val="1"/>
            <charset val="204"/>
          </rPr>
          <t>Vнб1пп = СР(</t>
        </r>
        <r>
          <rPr>
            <b/>
            <vertAlign val="subscript"/>
            <sz val="11"/>
            <color rgb="FF00B050"/>
            <rFont val="Times New Roman"/>
            <family val="1"/>
            <charset val="204"/>
          </rPr>
          <t>VНБ1п.п.</t>
        </r>
        <r>
          <rPr>
            <b/>
            <sz val="11"/>
            <color rgb="FF00B050"/>
            <rFont val="Times New Roman"/>
            <family val="1"/>
            <charset val="204"/>
          </rPr>
          <t>) * Q</t>
        </r>
        <r>
          <rPr>
            <b/>
            <vertAlign val="subscript"/>
            <sz val="11"/>
            <color rgb="FF00B050"/>
            <rFont val="Times New Roman"/>
            <family val="1"/>
            <charset val="204"/>
          </rPr>
          <t xml:space="preserve">УСН1п.п.
</t>
        </r>
        <r>
          <rPr>
            <b/>
            <sz val="11"/>
            <color rgb="FF00B050"/>
            <rFont val="Times New Roman"/>
            <family val="1"/>
            <charset val="204"/>
          </rPr>
          <t xml:space="preserve">СР(VНБ1п.п.) = СР(VНБ1пр.п.) * (VВРП п.п – V экспорт п.п) / (VВРП пр.п – V экспорт пр.п)
Q </t>
        </r>
        <r>
          <rPr>
            <b/>
            <vertAlign val="subscript"/>
            <sz val="11"/>
            <color rgb="FF00B050"/>
            <rFont val="Times New Roman"/>
            <family val="1"/>
            <charset val="204"/>
          </rPr>
          <t>УСН1п.п.</t>
        </r>
        <r>
          <rPr>
            <b/>
            <sz val="11"/>
            <color rgb="FF00B050"/>
            <rFont val="Times New Roman"/>
            <family val="1"/>
            <charset val="204"/>
          </rPr>
          <t xml:space="preserve"> = Q </t>
        </r>
        <r>
          <rPr>
            <b/>
            <vertAlign val="subscript"/>
            <sz val="11"/>
            <color rgb="FF00B050"/>
            <rFont val="Times New Roman"/>
            <family val="1"/>
            <charset val="204"/>
          </rPr>
          <t>УСН1пр.п.</t>
        </r>
        <r>
          <rPr>
            <b/>
            <sz val="11"/>
            <color rgb="FF00B050"/>
            <rFont val="Times New Roman"/>
            <family val="1"/>
            <charset val="204"/>
          </rPr>
          <t xml:space="preserve"> * ТР</t>
        </r>
        <r>
          <rPr>
            <b/>
            <vertAlign val="subscript"/>
            <sz val="11"/>
            <color rgb="FF00B050"/>
            <rFont val="Times New Roman"/>
            <family val="1"/>
            <charset val="204"/>
          </rPr>
          <t xml:space="preserve">3года </t>
        </r>
        <r>
          <rPr>
            <b/>
            <sz val="11"/>
            <color rgb="FF00B050"/>
            <rFont val="Times New Roman"/>
            <family val="1"/>
            <charset val="204"/>
          </rPr>
          <t>(Q</t>
        </r>
        <r>
          <rPr>
            <b/>
            <vertAlign val="subscript"/>
            <sz val="11"/>
            <color rgb="FF00B050"/>
            <rFont val="Times New Roman"/>
            <family val="1"/>
            <charset val="204"/>
          </rPr>
          <t>УСН1</t>
        </r>
        <r>
          <rPr>
            <b/>
            <sz val="11"/>
            <color rgb="FF00B050"/>
            <rFont val="Times New Roman"/>
            <family val="1"/>
            <charset val="204"/>
          </rPr>
          <t>) / 100</t>
        </r>
        <r>
          <rPr>
            <b/>
            <sz val="11"/>
            <rFont val="Times New Roman"/>
            <family val="1"/>
            <charset val="204"/>
          </rPr>
          <t xml:space="preserve">
</t>
        </r>
        <r>
          <rPr>
            <sz val="11"/>
            <rFont val="Times New Roman"/>
            <family val="1"/>
            <charset val="204"/>
          </rPr>
          <t>Vстр.взн. = [(Vнб1пп * (S)] * (Vстр.взн..пр.п / Iисч.пр.п)
УСН 2=[</t>
        </r>
        <r>
          <rPr>
            <sz val="11"/>
            <color rgb="FF00B050"/>
            <rFont val="Times New Roman"/>
            <family val="1"/>
            <charset val="204"/>
          </rPr>
          <t>(</t>
        </r>
        <r>
          <rPr>
            <sz val="11"/>
            <rFont val="Times New Roman"/>
            <family val="1"/>
            <charset val="204"/>
          </rPr>
          <t>(Vнб2nn * (S1) (+/-)F] + [(VнбЗnn * (S2) (+</t>
        </r>
        <r>
          <rPr>
            <sz val="11"/>
            <color rgb="FF00B050"/>
            <rFont val="Times New Roman"/>
            <family val="1"/>
            <charset val="204"/>
          </rPr>
          <t>/</t>
        </r>
        <r>
          <rPr>
            <sz val="11"/>
            <rFont val="Times New Roman"/>
            <family val="1"/>
            <charset val="204"/>
          </rPr>
          <t>-)F]</t>
        </r>
        <r>
          <rPr>
            <sz val="11"/>
            <color rgb="FF00B050"/>
            <rFont val="Times New Roman"/>
            <family val="1"/>
            <charset val="204"/>
          </rPr>
          <t>)</t>
        </r>
        <r>
          <rPr>
            <sz val="11"/>
            <rFont val="Times New Roman"/>
            <family val="1"/>
            <charset val="204"/>
          </rPr>
          <t xml:space="preserve"> * (Ксоб)
</t>
        </r>
        <r>
          <rPr>
            <b/>
            <sz val="11"/>
            <color rgb="FF00B050"/>
            <rFont val="Times New Roman"/>
            <family val="1"/>
            <charset val="204"/>
          </rPr>
          <t xml:space="preserve">Vнб2пп = СР(VНБ2п.п.) * Q УСН2(НБ2)п.п.
</t>
        </r>
        <r>
          <rPr>
            <sz val="11"/>
            <color rgb="FF00B050"/>
            <rFont val="Times New Roman"/>
            <family val="1"/>
            <charset val="204"/>
          </rPr>
          <t>СР(VНБ2п.п.) = СР(VНБ2пр.п.) * (VВРП п.п – V экспорт п.п) / (VВРП пр.п – V экспорт пр.п
Q</t>
        </r>
        <r>
          <rPr>
            <vertAlign val="subscript"/>
            <sz val="11"/>
            <color rgb="FF00B050"/>
            <rFont val="Times New Roman"/>
            <family val="1"/>
            <charset val="204"/>
          </rPr>
          <t>УСН2(НБ2)п.п.</t>
        </r>
        <r>
          <rPr>
            <sz val="11"/>
            <color rgb="FF00B050"/>
            <rFont val="Times New Roman"/>
            <family val="1"/>
            <charset val="204"/>
          </rPr>
          <t xml:space="preserve"> = Q </t>
        </r>
        <r>
          <rPr>
            <vertAlign val="subscript"/>
            <sz val="11"/>
            <color rgb="FF00B050"/>
            <rFont val="Times New Roman"/>
            <family val="1"/>
            <charset val="204"/>
          </rPr>
          <t>УСН2пр.п.</t>
        </r>
        <r>
          <rPr>
            <sz val="11"/>
            <color rgb="FF00B050"/>
            <rFont val="Times New Roman"/>
            <family val="1"/>
            <charset val="204"/>
          </rPr>
          <t xml:space="preserve"> * ТР</t>
        </r>
        <r>
          <rPr>
            <vertAlign val="subscript"/>
            <sz val="11"/>
            <color rgb="FF00B050"/>
            <rFont val="Times New Roman"/>
            <family val="1"/>
            <charset val="204"/>
          </rPr>
          <t>3года</t>
        </r>
        <r>
          <rPr>
            <sz val="11"/>
            <color rgb="FF00B050"/>
            <rFont val="Times New Roman"/>
            <family val="1"/>
            <charset val="204"/>
          </rPr>
          <t>(Q</t>
        </r>
        <r>
          <rPr>
            <vertAlign val="subscript"/>
            <sz val="11"/>
            <color rgb="FF00B050"/>
            <rFont val="Times New Roman"/>
            <family val="1"/>
            <charset val="204"/>
          </rPr>
          <t>УСН2(НБ2)</t>
        </r>
        <r>
          <rPr>
            <sz val="11"/>
            <color rgb="FF00B050"/>
            <rFont val="Times New Roman"/>
            <family val="1"/>
            <charset val="204"/>
          </rPr>
          <t xml:space="preserve">) / 100
</t>
        </r>
        <r>
          <rPr>
            <b/>
            <sz val="11"/>
            <color rgb="FF00B050"/>
            <rFont val="Times New Roman"/>
            <family val="1"/>
            <charset val="204"/>
          </rPr>
          <t>Vнб3пп = VНБ3пр.п. * (VВРП п.п – Vэкспорт п.п) / (VВРП пр.п - Vэкспорт пр.п)</t>
        </r>
      </is>
    </nc>
  </rcc>
  <rfmt sheetId="1" sqref="G53" start="0" length="2147483647">
    <dxf>
      <font>
        <color auto="1"/>
      </font>
    </dxf>
  </rfmt>
  <rcc rId="2062" sId="1">
    <oc r="H53" t="inlineStr">
      <is>
        <t xml:space="preserve">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(УСН всего), определяется как сумма прогнозных поступлений каждого вида налога исходя из выбранного объекта налогообложения.
Прогнозируемый объём каждой налоговой базы (исходя из выбранного объекта налогообложения)  рассчитывается как произведение среднего размера налоговой базы на одного плательщика прогнозируемого периода на количество плательщиков прогнозируемого периода.
Средний размер налоговой базы на одного плательщика прогнозируемого периода (СР(VНБп.п.)) рассчитывается на основе средней налоговой базы предыдущего периода (с учетом объекта налогообложения) исходя из темпа роста ВРП, скорректированного на экспорт.
Количество плательщиков прогнозируемого периода (QУСНп.п.) рассчитывается (с учетом объекта налогообложения) как произведение количества плательщиков предыдущего периода (Q УСНпр.п.) на  средний темп роста количества плательщиков за 3 года, предшествующие прогнозируемому периоду (ТР3года (QУСН) ) деленное на 100.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oc>
    <nc r="H53" t="inlineStr">
      <is>
        <r>
          <t xml:space="preserve">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(УСН всего), определяется как сумма прогнозных поступлений каждого вида налога исходя из выбранного объекта налогообложения.
</t>
        </r>
        <r>
          <rPr>
            <sz val="11"/>
            <color rgb="FF00B050"/>
            <rFont val="Times New Roman"/>
            <family val="1"/>
            <charset val="204"/>
          </rPr>
          <t xml:space="preserve">Прогнозируемый объём каждой налоговой базы (исходя из выбранного объекта налогообложения)  рассчитывается как произведение среднего размера налоговой базы на одного плательщика прогнозируемого периода на количество плательщиков прогнозируемого периода.
Средний размер налоговой базы на одного плательщика прогнозируемого периода (СР(VНБп.п.)) рассчитывается на основе средней налоговой базы предыдущего периода (с учетом объекта налогообложения) исходя из темпа роста ВРП, скорректированного на экспорт.
Количество плательщиков прогнозируемого периода (QУСНп.п.) рассчитывается (с учетом объекта налогообложения) как произведение количества плательщиков предыдущего периода (Q УСНпр.п.) на  средний темп роста количества плательщиков за 3 года, предшествующие прогнозируемому периоду (ТР3года (QУСН) ) деленное на 100.
Прогнозируемый объем налоговой базы по минимальному налогу УСН2 (Vнб3пп) рассчитывается на основе налоговой базы предыдущего периода исходя из темпа роста ВРП, скорректированного на экспорт
</t>
        </r>
        <r>
          <rPr>
            <sz val="11"/>
            <rFont val="Times New Roman"/>
            <family val="1"/>
            <charset val="204"/>
          </rPr>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r>
      </is>
    </nc>
  </rcc>
  <rfmt sheetId="1" sqref="H53" start="0" length="2147483647">
    <dxf>
      <font>
        <color auto="1"/>
      </font>
    </dxf>
  </rfmt>
  <rcv guid="{B1FFDEE7-DBF5-4560-B9F2-433E5CB2839D}" action="delete"/>
  <rdn rId="0" localSheetId="1" customView="1" name="Z_B1FFDEE7_DBF5_4560_B9F2_433E5CB2839D_.wvu.PrintTitles" hidden="1" oldHidden="1">
    <formula>'УФНС России по ТО'!$10:$10</formula>
    <oldFormula>'УФНС России по ТО'!$10:$10</oldFormula>
  </rdn>
  <rdn rId="0" localSheetId="1" customView="1" name="Z_B1FFDEE7_DBF5_4560_B9F2_433E5CB2839D_.wvu.FilterData" hidden="1" oldHidden="1">
    <formula>'УФНС России по ТО'!$A$10:$K$84</formula>
    <oldFormula>'УФНС России по ТО'!$A$10:$K$84</oldFormula>
  </rdn>
  <rcv guid="{B1FFDEE7-DBF5-4560-B9F2-433E5CB2839D}"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65" sId="1">
    <oc r="E36" t="inlineStr">
      <is>
        <r>
          <t xml:space="preserve">Акцизы на виноградное сусло, </t>
        </r>
        <r>
          <rPr>
            <strike/>
            <sz val="11"/>
            <rFont val="Times New Roman"/>
            <family val="1"/>
            <charset val="204"/>
          </rPr>
          <t>фруктовое сусло</t>
        </r>
        <r>
          <rPr>
            <sz val="11"/>
            <rFont val="Times New Roman"/>
            <family val="1"/>
            <charset val="204"/>
          </rPr>
          <t>, плодовое сусло, плодовые сброженные материалы  производимые на территории Российской Федерации, кроме производимых из подакцизного винограда</t>
        </r>
      </is>
    </oc>
    <nc r="E36" t="inlineStr">
      <is>
        <r>
          <t xml:space="preserve">Акцизы на виноградное сусло, </t>
        </r>
        <r>
          <rPr>
            <sz val="11"/>
            <rFont val="Times New Roman"/>
            <family val="1"/>
            <charset val="204"/>
          </rPr>
          <t>плодовое сусло, плодовые сброженные материалы  производимые на территории Российской Федерации, кроме производимых из подакцизного винограда</t>
        </r>
      </is>
    </nc>
  </rcc>
  <rcc rId="2066" sId="1">
    <oc r="H36"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t>
        </r>
        <r>
          <rPr>
            <strike/>
            <sz val="11"/>
            <rFont val="Times New Roman"/>
            <family val="1"/>
            <charset val="204"/>
          </rPr>
          <t>фруктовое сусло</t>
        </r>
        <r>
          <rPr>
            <sz val="11"/>
            <rFont val="Times New Roman"/>
            <family val="1"/>
            <charset val="204"/>
          </rPr>
          <t xml:space="preserve">, плодовое сусло, плодовые сброженные материалы,производимые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r>
      </is>
    </oc>
    <nc r="H36"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t>
        </r>
        <r>
          <rPr>
            <sz val="11"/>
            <rFont val="Times New Roman"/>
            <family val="1"/>
            <charset val="204"/>
          </rPr>
          <t xml:space="preserve">плодовое сусло, плодовые сброженные материалы,производимые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r>
      </is>
    </nc>
  </rcc>
  <rcc rId="2067" sId="1">
    <oc r="I36"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t>
        </r>
        <r>
          <rPr>
            <strike/>
            <sz val="11"/>
            <rFont val="Times New Roman"/>
            <family val="1"/>
            <charset val="204"/>
          </rPr>
          <t xml:space="preserve">фруктового сусла, </t>
        </r>
        <r>
          <rPr>
            <sz val="11"/>
            <rFont val="Times New Roman"/>
            <family val="1"/>
            <charset val="204"/>
          </rPr>
          <t xml:space="preserve">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36"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t>
        </r>
        <r>
          <rPr>
            <sz val="11"/>
            <rFont val="Times New Roman"/>
            <family val="1"/>
            <charset val="204"/>
          </rPr>
          <t xml:space="preserve">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cc rId="2068" sId="1">
    <oc r="I42"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t>
        </r>
        <r>
          <rPr>
            <strike/>
            <sz val="11"/>
            <rFont val="Times New Roman"/>
            <family val="1"/>
            <charset val="204"/>
          </rPr>
          <t>фруктовые вина</t>
        </r>
        <r>
          <rPr>
            <sz val="11"/>
            <rFont val="Times New Roman"/>
            <family val="1"/>
            <charset val="204"/>
          </rPr>
          <t xml:space="preserve"> (за исключением </t>
        </r>
        <r>
          <rPr>
            <strike/>
            <sz val="11"/>
            <rFont val="Times New Roman"/>
            <family val="1"/>
            <charset val="204"/>
          </rPr>
          <t>игристых вин (шампанских),</t>
        </r>
        <r>
          <rPr>
            <sz val="11"/>
            <rFont val="Times New Roman"/>
            <family val="1"/>
            <charset val="204"/>
          </rPr>
          <t xml:space="preserve">(крепленых) ликерных вин),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t>
        </r>
        <r>
          <rPr>
            <strike/>
            <sz val="11"/>
            <rFont val="Times New Roman"/>
            <family val="1"/>
            <charset val="204"/>
          </rPr>
          <t>фруктового</t>
        </r>
        <r>
          <rPr>
            <sz val="11"/>
            <rFont val="Times New Roman"/>
            <family val="1"/>
            <charset val="204"/>
          </rPr>
          <t xml:space="preserve"> плодового сусла, и (или) дистиллятов , и (или) крепленого (ликерного) вина;
- игристые вина, включая российское шампанские, кроме производимых из подакцизного винограда.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SВФр;ВИ;ВН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42"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t>
        </r>
        <r>
          <rPr>
            <sz val="11"/>
            <rFont val="Times New Roman"/>
            <family val="1"/>
            <charset val="204"/>
          </rPr>
          <t xml:space="preserve">(за исключением </t>
        </r>
        <r>
          <rPr>
            <sz val="11"/>
            <rFont val="Times New Roman"/>
            <family val="1"/>
            <charset val="204"/>
          </rPr>
          <t xml:space="preserve">(крепленых) ликерных вин),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t>
        </r>
        <r>
          <rPr>
            <sz val="11"/>
            <rFont val="Times New Roman"/>
            <family val="1"/>
            <charset val="204"/>
          </rPr>
          <t xml:space="preserve">плодового сусла, и (или) дистиллятов , и (или) крепленого (ликерного) вина;
- игристые вина, включая российское шампанские, кроме производимых из подакцизного винограда.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SВФр;ВИ;ВН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cc rId="2069" sId="1">
    <oc r="I46"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t>
        </r>
        <r>
          <rPr>
            <strike/>
            <sz val="11"/>
            <rFont val="Times New Roman"/>
            <family val="1"/>
            <charset val="204"/>
          </rPr>
          <t xml:space="preserve"> Основные параметры прогноза представлены по двум видам: 
алкогольная продукция с объемной долей этилового спирта свыше 9 процентов (за исключением вин, игристых вин,  включая российское шампанское), производимая из подакцизного винограда;
крепленые (ликерные) вина, крепленое вино наливом, производимые из подакцизного винограда.</t>
        </r>
        <r>
          <rPr>
            <sz val="11"/>
            <rFont val="Times New Roman"/>
            <family val="1"/>
            <charset val="204"/>
          </rPr>
          <t xml:space="preserve">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включая российское шампанское),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46"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t>
        </r>
        <r>
          <rPr>
            <sz val="11"/>
            <rFont val="Times New Roman"/>
            <family val="1"/>
            <charset val="204"/>
          </rPr>
          <t xml:space="preserve">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включая российское шампанское),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cc rId="2070" sId="1">
    <oc r="E49" t="inlineStr">
      <is>
        <r>
          <t xml:space="preserve">Акцизы на вина с защищенным географическим указанием, с защищенным наименованием места происхождения, за исключением игристых вин </t>
        </r>
        <r>
          <rPr>
            <strike/>
            <sz val="11"/>
            <rFont val="Times New Roman"/>
            <family val="1"/>
            <charset val="204"/>
          </rPr>
          <t xml:space="preserve">(шампанских), </t>
        </r>
        <r>
          <rPr>
            <sz val="11"/>
            <rFont val="Times New Roman"/>
            <family val="1"/>
            <charset val="204"/>
          </rPr>
          <t>включая российское шампанское, производимые на территории Российской Федерации</t>
        </r>
      </is>
    </oc>
    <nc r="E49" t="inlineStr">
      <is>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is>
    </nc>
  </rcc>
  <rcc rId="2071" sId="1">
    <oc r="H49"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t>
        </r>
        <r>
          <rPr>
            <strike/>
            <sz val="11"/>
            <rFont val="Times New Roman"/>
            <family val="1"/>
            <charset val="204"/>
          </rPr>
          <t>(шампанских)</t>
        </r>
        <r>
          <rPr>
            <sz val="11"/>
            <rFont val="Times New Roman"/>
            <family val="1"/>
            <charset val="204"/>
          </rPr>
          <t xml:space="preserve">, включая российское шампанское,  зачисляются в бюджеты бюджетной системы РФ по нормативам, установленным в соответствии со статьями БК РФ.
</t>
        </r>
      </is>
    </oc>
    <nc r="H49" t="inlineStr">
      <is>
        <r>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t>
        </r>
        <r>
          <rPr>
            <sz val="11"/>
            <rFont val="Times New Roman"/>
            <family val="1"/>
            <charset val="204"/>
          </rPr>
          <t xml:space="preserve">, включая российское шампанское,  зачисляются в бюджеты бюджетной системы РФ по нормативам, установленным в соответствии со статьями БК РФ.
</t>
        </r>
      </is>
    </nc>
  </rcc>
  <rcc rId="2072" sId="1">
    <oc r="I49"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t>
        </r>
        <r>
          <rPr>
            <strike/>
            <sz val="11"/>
            <rFont val="Times New Roman"/>
            <family val="1"/>
            <charset val="204"/>
          </rPr>
          <t xml:space="preserve">(шампанских), </t>
        </r>
        <r>
          <rPr>
            <sz val="11"/>
            <rFont val="Times New Roman"/>
            <family val="1"/>
            <charset val="204"/>
          </rPr>
          <t xml:space="preserve">включая российское шампанское,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49"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2073" sId="1">
    <oc r="G55" t="inlineStr">
      <is>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 xml:space="preserve">Vнбпп = СР(VНБп.п.) * Q Патент п.п.
СР(VНБп.п.) = СР(VНБпр.п.) * (VОбРТп.п+ VУп.п) / (VОбРТпр.п+ VУпр.п),
Q Патент п.п. = Q Патент пр.п. * ТР3года (QПатент) / 100,
СР(VНБпр.п.) = Vнбпр.п.  / Q Патент пр.п.
Vнбпр.п.  = ПСНпр.п. / S
</t>
        </r>
        <r>
          <rPr>
            <strike/>
            <sz val="11"/>
            <rFont val="Times New Roman"/>
            <family val="1"/>
            <charset val="204"/>
          </rPr>
          <t>Vнбпп = [ПСНпр.п. / S / VВРПпр.п]* VВРП,</t>
        </r>
        <r>
          <rPr>
            <sz val="11"/>
            <rFont val="Times New Roman"/>
            <family val="1"/>
            <charset val="204"/>
          </rPr>
          <t xml:space="preserve">
</t>
        </r>
        <r>
          <rPr>
            <b/>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is>
    </oc>
    <nc r="G55" t="inlineStr">
      <is>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 xml:space="preserve">Vнбпп = СР(VНБп.п.) * Q Патент п.п.
СР(VНБп.п.) = СР(VНБпр.п.) * (VОбРТп.п+ VУп.п) / (VОбРТпр.п+ VУпр.п),
Q Патент п.п. = Q Патент пр.п. * ТР3года (QПатент) / 100,
СР(VНБпр.п.) = Vнбпр.п.  / Q Патент пр.п.
Vнбпр.п.  = ПСНпр.п. / S
</t>
        </r>
        <r>
          <rPr>
            <sz val="11"/>
            <rFont val="Times New Roman"/>
            <family val="1"/>
            <charset val="204"/>
          </rPr>
          <t>Сстр.взн = (Vнбпр.п * S)*(Сстр.взн.пр.п/I исч.пр.п.)</t>
        </r>
        <r>
          <rPr>
            <b/>
            <sz val="11"/>
            <rFont val="Times New Roman"/>
            <family val="1"/>
            <charset val="204"/>
          </rPr>
          <t xml:space="preserve">
</t>
        </r>
      </is>
    </nc>
  </rcc>
  <rcc rId="2074" sId="1">
    <oc r="I55"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strike/>
            <sz val="11"/>
            <rFont val="Times New Roman"/>
            <family val="1"/>
            <charset val="204"/>
          </rPr>
          <t>VВРП пр.п – объем ВРП в предыдущем периоде, тыс. рублей;
VВРП п.п – объем прогнозируемого ВРП, тыс. рублей.</t>
        </r>
        <r>
          <rPr>
            <sz val="11"/>
            <rFont val="Times New Roman"/>
            <family val="1"/>
            <charset val="204"/>
          </rPr>
          <t xml:space="preserve">
Vнб п.п . –налоговая база прогнозируемого периода, тыс. рублей;
S – ставка налога, %;
</t>
        </r>
        <r>
          <rPr>
            <i/>
            <sz val="11"/>
            <rFont val="Times New Roman"/>
            <family val="1"/>
            <charset val="204"/>
          </rPr>
          <t xml:space="preserve">Vнб пр.п </t>
        </r>
        <r>
          <rPr>
            <sz val="11"/>
            <rFont val="Times New Roman"/>
            <family val="1"/>
            <charset val="204"/>
          </rPr>
          <t xml:space="preserve">. –налоговая база предыдущего периода, тыс. рублей;
СР(VНБп.п.) – средний размер налоговой базы на один выданный патент прогнозируемого периода, тыс. рублей;
СР(VНБпр.п.) – средний размер налоговой базы на один патент предыдущего периода, тыс. рублей;
Q Патент п.п. – количество выданных патентов прогнозируемого периода, ед
Q Патент пр.п. - количество выданных патентов предыдущего периода, ед.;
ТР3года (QПатент) – средний темп роста количества выданных патентов за 3 года, предшествующие прогнозируемому периоду, %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is>
    </oc>
    <nc r="I55"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sz val="11"/>
            <rFont val="Times New Roman"/>
            <family val="1"/>
            <charset val="204"/>
          </rPr>
          <t xml:space="preserve">Vнб п.п . –налоговая база прогнозируемого периода, тыс. рублей;
S – ставка налога, %;
</t>
        </r>
        <r>
          <rPr>
            <i/>
            <sz val="11"/>
            <rFont val="Times New Roman"/>
            <family val="1"/>
            <charset val="204"/>
          </rPr>
          <t xml:space="preserve">Vнб пр.п </t>
        </r>
        <r>
          <rPr>
            <sz val="11"/>
            <rFont val="Times New Roman"/>
            <family val="1"/>
            <charset val="204"/>
          </rPr>
          <t xml:space="preserve">. –налоговая база предыдущего периода, тыс. рублей;
СР(VНБп.п.) – средний размер налоговой базы на один выданный патент прогнозируемого периода, тыс. рублей;
СР(VНБпр.п.) – средний размер налоговой базы на один патент предыдущего периода, тыс. рублей;
Q Патент п.п. – количество выданных патентов прогнозируемого периода, ед
Q Патент пр.п. - количество выданных патентов предыдущего периода, ед.;
ТР3года (QПатент) – средний темп роста количества выданных патентов за 3 года, предшествующие прогнозируемому периоду, %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is>
    </nc>
  </rcc>
  <rcc rId="2075" sId="1">
    <oc r="G56" t="inlineStr">
      <is>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 xml:space="preserve">S = НПДпр.п. / Vнбпп
Vнбпп = Vнбпр.п * (VППпп / VППпр.п)* ТР12 мес (QНПД) / 100 </t>
        </r>
        <r>
          <rPr>
            <i/>
            <strike/>
            <sz val="11"/>
            <rFont val="Times New Roman"/>
            <family val="1"/>
            <charset val="204"/>
          </rPr>
          <t>* I ИПЦ п.п,</t>
        </r>
        <r>
          <rPr>
            <b/>
            <sz val="11"/>
            <rFont val="Times New Roman"/>
            <family val="1"/>
            <charset val="204"/>
          </rPr>
          <t xml:space="preserve">
</t>
        </r>
      </is>
    </oc>
    <nc r="G56" t="inlineStr">
      <is>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 xml:space="preserve">S = НПДпр.п. / Vнбпп
Vнбпп = Vнбпр.п * (VППпп / VППпр.п)* ТР12 мес (QНПД) / 100 </t>
        </r>
        <r>
          <rPr>
            <b/>
            <sz val="11"/>
            <rFont val="Times New Roman"/>
            <family val="1"/>
            <charset val="204"/>
          </rPr>
          <t xml:space="preserve">
</t>
        </r>
      </is>
    </nc>
  </rcc>
  <rcc rId="2076" sId="1">
    <oc r="I56" t="inlineStr">
      <is>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strike/>
            <sz val="11"/>
            <rFont val="Times New Roman"/>
            <family val="1"/>
            <charset val="204"/>
          </rPr>
          <t>I ИПЦ п.п – индекс потребительских цен, %;</t>
        </r>
        <r>
          <rPr>
            <sz val="11"/>
            <rFont val="Times New Roman"/>
            <family val="1"/>
            <charset val="204"/>
          </rPr>
          <t xml:space="preserve">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ТР12 мес (QНПД) – средний темп роста количества налогоплательщиков за последние 12 месяцев, предшествующие дате составления прогноза, %.</t>
        </r>
      </is>
    </oc>
    <nc r="I56" t="inlineStr">
      <is>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sz val="11"/>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ТР12 мес (QНПД) – средний темп роста количества налогоплательщиков за последние 12 месяцев, предшествующие дате составления прогноза, %.</t>
        </r>
      </is>
    </nc>
  </rcc>
  <rcv guid="{AED10DDB-036E-46EA-A635-DFB0FCA50CAD}" action="delete"/>
  <rdn rId="0" localSheetId="1" customView="1" name="Z_AED10DDB_036E_46EA_A635_DFB0FCA50CAD_.wvu.PrintTitles" hidden="1" oldHidden="1">
    <formula>'УФНС России по ТО'!$10:$10</formula>
    <oldFormula>'УФНС России по ТО'!$10:$10</oldFormula>
  </rdn>
  <rdn rId="0" localSheetId="1" customView="1" name="Z_AED10DDB_036E_46EA_A635_DFB0FCA50CAD_.wvu.FilterData" hidden="1" oldHidden="1">
    <formula>'УФНС России по ТО'!$A$10:$K$84</formula>
    <oldFormula>'УФНС России по ТО'!$A$10:$K$84</oldFormula>
  </rdn>
  <rcv guid="{AED10DDB-036E-46EA-A635-DFB0FCA50CAD}" action="add"/>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79" sId="1">
    <oc r="G53"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Vнб1пп = СР(</t>
        </r>
        <r>
          <rPr>
            <b/>
            <vertAlign val="subscript"/>
            <sz val="11"/>
            <rFont val="Times New Roman"/>
            <family val="1"/>
            <charset val="204"/>
          </rPr>
          <t>VНБ1п.п.</t>
        </r>
        <r>
          <rPr>
            <b/>
            <sz val="11"/>
            <rFont val="Times New Roman"/>
            <family val="1"/>
            <charset val="204"/>
          </rPr>
          <t>) * Q</t>
        </r>
        <r>
          <rPr>
            <b/>
            <vertAlign val="subscript"/>
            <sz val="11"/>
            <rFont val="Times New Roman"/>
            <family val="1"/>
            <charset val="204"/>
          </rPr>
          <t xml:space="preserve">УСН1п.п.
</t>
        </r>
        <r>
          <rPr>
            <b/>
            <sz val="11"/>
            <rFont val="Times New Roman"/>
            <family val="1"/>
            <charset val="204"/>
          </rPr>
          <t xml:space="preserve">СР(VНБ1п.п.) = СР(VНБ1пр.п.) * (VВРП п.п – V экспорт п.п) / (VВРП пр.п – V экспорт пр.п)
Q </t>
        </r>
        <r>
          <rPr>
            <b/>
            <vertAlign val="subscript"/>
            <sz val="11"/>
            <rFont val="Times New Roman"/>
            <family val="1"/>
            <charset val="204"/>
          </rPr>
          <t>УСН1п.п.</t>
        </r>
        <r>
          <rPr>
            <b/>
            <sz val="11"/>
            <rFont val="Times New Roman"/>
            <family val="1"/>
            <charset val="204"/>
          </rPr>
          <t xml:space="preserve"> = Q </t>
        </r>
        <r>
          <rPr>
            <b/>
            <vertAlign val="subscript"/>
            <sz val="11"/>
            <rFont val="Times New Roman"/>
            <family val="1"/>
            <charset val="204"/>
          </rPr>
          <t>УСН1пр.п.</t>
        </r>
        <r>
          <rPr>
            <b/>
            <sz val="11"/>
            <rFont val="Times New Roman"/>
            <family val="1"/>
            <charset val="204"/>
          </rPr>
          <t xml:space="preserve"> * 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УСН1</t>
        </r>
        <r>
          <rPr>
            <b/>
            <sz val="11"/>
            <rFont val="Times New Roman"/>
            <family val="1"/>
            <charset val="204"/>
          </rPr>
          <t xml:space="preserve">) / 100
</t>
        </r>
        <r>
          <rPr>
            <sz val="11"/>
            <rFont val="Times New Roman"/>
            <family val="1"/>
            <charset val="204"/>
          </rPr>
          <t xml:space="preserve">Vстр.взн. = [(Vнб1пп * (S)] * (Vстр.взн..пр.п / Iисч.пр.п)
УСН 2=[((Vнб2nn * (S1) (+/-)F] + [(VнбЗnn * (S2) (+/-)F]) * (Ксоб)
</t>
        </r>
        <r>
          <rPr>
            <b/>
            <sz val="11"/>
            <rFont val="Times New Roman"/>
            <family val="1"/>
            <charset val="204"/>
          </rPr>
          <t xml:space="preserve">Vнб2пп = СР(VНБ2п.п.) * Q УСН2(НБ2)п.п.
</t>
        </r>
        <r>
          <rPr>
            <sz val="11"/>
            <rFont val="Times New Roman"/>
            <family val="1"/>
            <charset val="204"/>
          </rPr>
          <t>СР(VНБ2п.п.) = СР(VНБ2пр.п.) * (VВРП п.п – V экспорт п.п) / (VВРП пр.п – V экспорт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xml:space="preserve">) / 100
</t>
        </r>
        <r>
          <rPr>
            <b/>
            <sz val="11"/>
            <rFont val="Times New Roman"/>
            <family val="1"/>
            <charset val="204"/>
          </rPr>
          <t>Vнб3пп = VНБ3пр.п. * (VВРП п.п – Vэкспорт п.п) / (VВРП пр.п - Vэкспорт пр.п)</t>
        </r>
      </is>
    </oc>
    <nc r="G53"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Vнб1пп = СР(</t>
        </r>
        <r>
          <rPr>
            <b/>
            <vertAlign val="subscript"/>
            <sz val="11"/>
            <rFont val="Times New Roman"/>
            <family val="1"/>
            <charset val="204"/>
          </rPr>
          <t>VНБ1п.п.</t>
        </r>
        <r>
          <rPr>
            <b/>
            <sz val="11"/>
            <rFont val="Times New Roman"/>
            <family val="1"/>
            <charset val="204"/>
          </rPr>
          <t>) * Q</t>
        </r>
        <r>
          <rPr>
            <b/>
            <vertAlign val="subscript"/>
            <sz val="11"/>
            <rFont val="Times New Roman"/>
            <family val="1"/>
            <charset val="204"/>
          </rPr>
          <t xml:space="preserve">УСН1п.п.
</t>
        </r>
        <r>
          <rPr>
            <b/>
            <sz val="11"/>
            <rFont val="Times New Roman"/>
            <family val="1"/>
            <charset val="204"/>
          </rPr>
          <t xml:space="preserve">СР(VНБ1п.п.) = СР(VНБ1пр.п.) * (VВРП п.п – V экспорт п.п) / (VВРП пр.п – V экспорт пр.п)
Q </t>
        </r>
        <r>
          <rPr>
            <b/>
            <vertAlign val="subscript"/>
            <sz val="11"/>
            <rFont val="Times New Roman"/>
            <family val="1"/>
            <charset val="204"/>
          </rPr>
          <t>УСН1п.п.</t>
        </r>
        <r>
          <rPr>
            <b/>
            <sz val="11"/>
            <rFont val="Times New Roman"/>
            <family val="1"/>
            <charset val="204"/>
          </rPr>
          <t xml:space="preserve"> = Q </t>
        </r>
        <r>
          <rPr>
            <b/>
            <vertAlign val="subscript"/>
            <sz val="11"/>
            <rFont val="Times New Roman"/>
            <family val="1"/>
            <charset val="204"/>
          </rPr>
          <t>УСН1пр.п.</t>
        </r>
        <r>
          <rPr>
            <b/>
            <sz val="11"/>
            <rFont val="Times New Roman"/>
            <family val="1"/>
            <charset val="204"/>
          </rPr>
          <t xml:space="preserve"> * 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УСН1</t>
        </r>
        <r>
          <rPr>
            <b/>
            <sz val="11"/>
            <rFont val="Times New Roman"/>
            <family val="1"/>
            <charset val="204"/>
          </rPr>
          <t xml:space="preserve">) / 100
</t>
        </r>
        <r>
          <rPr>
            <sz val="11"/>
            <rFont val="Times New Roman"/>
            <family val="1"/>
            <charset val="204"/>
          </rPr>
          <t xml:space="preserve">Vстр.взн. = [(Vнб1пп * (S)] * (Vстр.взн..пр.п / Iисч.пр.п)
УСН 2=[((Vнб2nn * (S1) (+/-)F] + [(VнбЗnn * (S2) (+/-)F]) * (Ксоб)
</t>
        </r>
        <r>
          <rPr>
            <b/>
            <sz val="11"/>
            <rFont val="Times New Roman"/>
            <family val="1"/>
            <charset val="204"/>
          </rPr>
          <t xml:space="preserve">Vнб2пп = СР(VНБ2п.п.) * Q УСН2(НБ2)п.п.
</t>
        </r>
        <r>
          <rPr>
            <sz val="11"/>
            <rFont val="Times New Roman"/>
            <family val="1"/>
            <charset val="204"/>
          </rPr>
          <t>СР(VНБ2п.п.) = СР(VНБ2пр.п.) * (VВРП п.п – V экспорт п.п) / (VВРП пр.п – V экспорт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xml:space="preserve">) / 100
</t>
        </r>
        <r>
          <rPr>
            <b/>
            <sz val="11"/>
            <rFont val="Times New Roman"/>
            <family val="1"/>
            <charset val="204"/>
          </rPr>
          <t>Vнб3пп = СР(</t>
        </r>
        <r>
          <rPr>
            <b/>
            <vertAlign val="subscript"/>
            <sz val="11"/>
            <rFont val="Times New Roman"/>
            <family val="1"/>
            <charset val="204"/>
          </rPr>
          <t>VНБ3п.п.</t>
        </r>
        <r>
          <rPr>
            <b/>
            <sz val="11"/>
            <rFont val="Times New Roman"/>
            <family val="1"/>
            <charset val="204"/>
          </rPr>
          <t xml:space="preserve">) * Q </t>
        </r>
        <r>
          <rPr>
            <b/>
            <vertAlign val="subscript"/>
            <sz val="11"/>
            <rFont val="Times New Roman"/>
            <family val="1"/>
            <charset val="204"/>
          </rPr>
          <t xml:space="preserve">УСН2(НБ3)п.п.
</t>
        </r>
        <r>
          <rPr>
            <b/>
            <sz val="11"/>
            <rFont val="Times New Roman"/>
            <family val="1"/>
            <charset val="204"/>
          </rPr>
          <t>СР(VНБ3п.п.) = СР(VНБ3пр.п.) * (VВРП п.п – V экспорт п.п) / (VВРП пр.п – V экспорт пр.п)
Q</t>
        </r>
        <r>
          <rPr>
            <b/>
            <vertAlign val="subscript"/>
            <sz val="11"/>
            <rFont val="Times New Roman"/>
            <family val="1"/>
            <charset val="204"/>
          </rPr>
          <t>УСН2(НБ2)п.п.</t>
        </r>
        <r>
          <rPr>
            <b/>
            <sz val="11"/>
            <rFont val="Times New Roman"/>
            <family val="1"/>
            <charset val="204"/>
          </rPr>
          <t xml:space="preserve"> = Q </t>
        </r>
        <r>
          <rPr>
            <b/>
            <vertAlign val="subscript"/>
            <sz val="11"/>
            <rFont val="Times New Roman"/>
            <family val="1"/>
            <charset val="204"/>
          </rPr>
          <t>УСН2(НБ3)пр.п.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(Q</t>
        </r>
        <r>
          <rPr>
            <b/>
            <vertAlign val="subscript"/>
            <sz val="11"/>
            <rFont val="Times New Roman"/>
            <family val="1"/>
            <charset val="204"/>
          </rPr>
          <t>УСН2(НБ3)</t>
        </r>
        <r>
          <rPr>
            <b/>
            <sz val="11"/>
            <rFont val="Times New Roman"/>
            <family val="1"/>
            <charset val="204"/>
          </rPr>
          <t>) / 100</t>
        </r>
      </is>
    </nc>
  </rcc>
  <rcc rId="2080" sId="1">
    <oc r="H53" t="inlineStr">
      <is>
        <t xml:space="preserve">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(УСН всего), определяется как сумма прогнозных поступлений каждого вида налога исходя из выбранного объекта налогообложения.
Прогнозируемый объём каждой налоговой базы (исходя из выбранного объекта налогообложения)  рассчитывается как произведение среднего размера налоговой базы на одного плательщика прогнозируемого периода на количество плательщиков прогнозируемого периода.
Средний размер налоговой базы на одного плательщика прогнозируемого периода (СР(VНБп.п.)) рассчитывается на основе средней налоговой базы предыдущего периода (с учетом объекта налогообложения) исходя из темпа роста ВРП, скорректированного на экспорт.
Количество плательщиков прогнозируемого периода (QУСНп.п.) рассчитывается (с учетом объекта налогообложения) как произведение количества плательщиков предыдущего периода (Q УСНпр.п.) на  средний темп роста количества плательщиков за 3 года, предшествующие прогнозируемому периоду (ТР3года (QУСН) ) деленное на 100.
Прогнозируемый объем налоговой базы по минимальному налогу УСН2 (Vнб3пп) рассчитывается на основе налоговой базы предыдущего периода исходя из темпа роста ВРП, скорректированного на экспорт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oc>
    <nc r="H53" t="inlineStr">
      <is>
        <t xml:space="preserve">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(УСН всего), определяется как сумма прогнозных поступлений каждого вида налога исходя из выбранного объекта налогообложения.
Прогнозируемый объём каждой налоговой базы (исходя из выбранного объекта налогообложения)  рассчитывается как произведение среднего размера налоговой базы на одного плательщика прогнозируемого периода на количество плательщиков прогнозируемого периода.
Средний размер налоговой базы на одного плательщика прогнозируемого периода (СР(VНБп.п.)) рассчитывается на основе средней налоговой базы предыдущего периода (с учетом объекта налогообложения) исходя из темпа роста ВРП, скорректированного на экспорт.
Количество плательщиков прогнозируемого периода (QУСНп.п.) рассчитывается (с учетом объекта налогообложения) как произведение количества плательщиков предыдущего периода (Q УСНпр.п.) на  средний темп роста количества плательщиков за 3 года, предшествующие прогнозируемому периоду (ТР3года (QУСН) ) деленное на 100.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nc>
  </rcc>
  <rcv guid="{AED10DDB-036E-46EA-A635-DFB0FCA50CAD}" action="delete"/>
  <rdn rId="0" localSheetId="1" customView="1" name="Z_AED10DDB_036E_46EA_A635_DFB0FCA50CAD_.wvu.PrintTitles" hidden="1" oldHidden="1">
    <formula>'УФНС России по ТО'!$10:$10</formula>
    <oldFormula>'УФНС России по ТО'!$10:$10</oldFormula>
  </rdn>
  <rdn rId="0" localSheetId="1" customView="1" name="Z_AED10DDB_036E_46EA_A635_DFB0FCA50CAD_.wvu.FilterData" hidden="1" oldHidden="1">
    <formula>'УФНС России по ТО'!$A$10:$K$84</formula>
    <oldFormula>'УФНС России по ТО'!$A$10:$K$84</oldFormula>
  </rdn>
  <rcv guid="{AED10DDB-036E-46EA-A635-DFB0FCA50CAD}" action="add"/>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83" sId="1">
    <oc r="E45" t="inlineStr">
      <is>
        <r>
          <t xml:space="preserve">Акцизы на алкогольную продукцию с объемной долей этилового спирта свыше 9 процентов (за исключением пива, вин, </t>
        </r>
        <r>
          <rPr>
            <strike/>
            <sz val="11"/>
            <rFont val="Times New Roman"/>
            <family val="1"/>
            <charset val="204"/>
          </rPr>
          <t>фруктовых вин, игристых вин (шампанских), винных напитков,</t>
        </r>
        <r>
          <rPr>
            <sz val="11"/>
            <rFont val="Times New Roman"/>
            <family val="1"/>
            <charset val="204"/>
          </rPr>
          <t xml:space="preserve">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t>
        </r>
        <r>
          <rPr>
            <strike/>
            <sz val="11"/>
            <rFont val="Times New Roman"/>
            <family val="1"/>
            <charset val="204"/>
          </rPr>
          <t xml:space="preserve">фруктового </t>
        </r>
        <r>
          <rPr>
            <sz val="11"/>
            <rFont val="Times New Roman"/>
            <family val="1"/>
            <charset val="204"/>
          </rPr>
          <t xml:space="preserve">плодового сусла, и (или) </t>
        </r>
        <r>
          <rPr>
            <strike/>
            <sz val="11"/>
            <rFont val="Times New Roman"/>
            <family val="1"/>
            <charset val="204"/>
          </rPr>
          <t xml:space="preserve">винного дистиллята, и (или) фруктового дистиллята </t>
        </r>
        <r>
          <rPr>
            <sz val="11"/>
            <rFont val="Times New Roman"/>
            <family val="1"/>
            <charset val="204"/>
          </rPr>
          <t>без добавления дистиллятов, и (или) без добавления крепленого (ликерного) вина</t>
        </r>
        <r>
          <rPr>
            <strike/>
            <sz val="11"/>
            <rFont val="Times New Roman"/>
            <family val="1"/>
            <charset val="204"/>
          </rPr>
          <t xml:space="preserve">
</t>
        </r>
        <r>
          <rPr>
            <sz val="11"/>
            <rFont val="Times New Roman"/>
            <family val="1"/>
            <charset val="204"/>
          </rPr>
          <t>), производимую на территории Российской Федерации, кроме производимой из подакцизного винограда</t>
        </r>
      </is>
    </oc>
    <nc r="E45" t="inlineStr">
      <is>
        <r>
          <t xml:space="preserve">Акцизы на алкогольную продукцию с объемной долей этилового спирта свыше 9 процентов (за исключением пива, вин </t>
        </r>
        <r>
          <rPr>
            <sz val="11"/>
            <rFont val="Times New Roman"/>
            <family val="1"/>
            <charset val="204"/>
          </rPr>
          <t xml:space="preserve">(кроме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t>
        </r>
        <r>
          <rPr>
            <strike/>
            <sz val="11"/>
            <rFont val="Times New Roman"/>
            <family val="1"/>
            <charset val="204"/>
          </rPr>
          <t xml:space="preserve"> </t>
        </r>
        <r>
          <rPr>
            <sz val="11"/>
            <rFont val="Times New Roman"/>
            <family val="1"/>
            <charset val="204"/>
          </rPr>
          <t xml:space="preserve">плодового сусла, и (или) </t>
        </r>
        <r>
          <rPr>
            <strike/>
            <sz val="11"/>
            <rFont val="Times New Roman"/>
            <family val="1"/>
            <charset val="204"/>
          </rPr>
          <t xml:space="preserve"> </t>
        </r>
        <r>
          <rPr>
            <sz val="11"/>
            <rFont val="Times New Roman"/>
            <family val="1"/>
            <charset val="204"/>
          </rPr>
          <t>без добавления дистиллятов, и (или) без добавления крепленого (ликерного) вина</t>
        </r>
        <r>
          <rPr>
            <strike/>
            <sz val="11"/>
            <rFont val="Times New Roman"/>
            <family val="1"/>
            <charset val="204"/>
          </rPr>
          <t xml:space="preserve">
</t>
        </r>
        <r>
          <rPr>
            <sz val="11"/>
            <rFont val="Times New Roman"/>
            <family val="1"/>
            <charset val="204"/>
          </rPr>
          <t>), производимую на территории Российской Федерации, кроме производимой из подакцизного винограда</t>
        </r>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2">
  <userInfo guid="{7966A4D4-B84F-466A-BB4E-F94EE6014A0A}" name="Галицкая Татьяна Васильевна" id="-2003588911" dateTime="2023-08-15T13:37:44"/>
  <userInfo guid="{E0E63C4C-3248-4BA1-BBEF-9980A5A3C481}" name="Галицкая Татьяна Васильевна" id="-2003609242" dateTime="2023-08-15T13:49:47"/>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
  <sheetViews>
    <sheetView tabSelected="1" view="pageBreakPreview" zoomScale="73" zoomScaleNormal="100" zoomScaleSheetLayoutView="80" workbookViewId="0">
      <selection activeCell="I53" sqref="I53"/>
    </sheetView>
  </sheetViews>
  <sheetFormatPr defaultColWidth="9.140625" defaultRowHeight="15" x14ac:dyDescent="0.25"/>
  <cols>
    <col min="1" max="1" width="10.28515625" style="16" customWidth="1"/>
    <col min="2" max="2" width="8.42578125" style="16" customWidth="1"/>
    <col min="3" max="3" width="10.140625" style="16" customWidth="1"/>
    <col min="4" max="4" width="19.140625" style="17" bestFit="1" customWidth="1"/>
    <col min="5" max="5" width="24" style="16" customWidth="1"/>
    <col min="6" max="6" width="14.85546875" style="16" customWidth="1"/>
    <col min="7" max="7" width="48.140625" style="18" customWidth="1"/>
    <col min="8" max="8" width="87.28515625" style="16" customWidth="1"/>
    <col min="9" max="9" width="138.7109375" style="16" customWidth="1"/>
    <col min="10" max="10" width="7.28515625" style="16" customWidth="1"/>
    <col min="11" max="11" width="19.85546875" style="16" customWidth="1"/>
    <col min="12" max="16384" width="9.140625" style="16"/>
  </cols>
  <sheetData>
    <row r="1" spans="1:9" ht="5.25" customHeight="1" x14ac:dyDescent="0.3">
      <c r="A1" s="15"/>
    </row>
    <row r="2" spans="1:9" ht="39" customHeight="1" x14ac:dyDescent="0.25">
      <c r="A2" s="25" t="s">
        <v>316</v>
      </c>
      <c r="B2" s="25"/>
      <c r="C2" s="25"/>
      <c r="D2" s="25"/>
      <c r="E2" s="25"/>
      <c r="F2" s="25"/>
      <c r="G2" s="25"/>
      <c r="H2" s="25"/>
      <c r="I2" s="25"/>
    </row>
    <row r="3" spans="1:9" ht="6" customHeight="1" x14ac:dyDescent="0.25">
      <c r="A3" s="19"/>
      <c r="B3" s="20"/>
      <c r="C3" s="20"/>
      <c r="D3" s="21"/>
      <c r="E3" s="20"/>
      <c r="F3" s="20"/>
      <c r="G3" s="20"/>
      <c r="H3" s="20"/>
      <c r="I3" s="20"/>
    </row>
    <row r="4" spans="1:9" ht="27" customHeight="1" x14ac:dyDescent="0.25">
      <c r="A4" s="24" t="s">
        <v>30</v>
      </c>
      <c r="B4" s="24"/>
      <c r="C4" s="24"/>
      <c r="D4" s="24"/>
      <c r="E4" s="24"/>
      <c r="F4" s="24"/>
      <c r="G4" s="24"/>
      <c r="H4" s="20"/>
      <c r="I4" s="20"/>
    </row>
    <row r="5" spans="1:9" ht="68.25" customHeight="1" x14ac:dyDescent="0.25">
      <c r="A5" s="24" t="s">
        <v>31</v>
      </c>
      <c r="B5" s="24"/>
      <c r="C5" s="24"/>
      <c r="D5" s="24"/>
      <c r="E5" s="24"/>
      <c r="F5" s="24"/>
      <c r="G5" s="24"/>
      <c r="H5" s="20"/>
      <c r="I5" s="20"/>
    </row>
    <row r="6" spans="1:9" ht="23.25" customHeight="1" x14ac:dyDescent="0.25">
      <c r="A6" s="24" t="s">
        <v>32</v>
      </c>
      <c r="B6" s="24"/>
      <c r="C6" s="24"/>
      <c r="D6" s="24"/>
      <c r="E6" s="24"/>
      <c r="F6" s="24"/>
      <c r="G6" s="24"/>
      <c r="H6" s="20"/>
      <c r="I6" s="20"/>
    </row>
    <row r="7" spans="1:9" ht="42" customHeight="1" x14ac:dyDescent="0.25">
      <c r="A7" s="24" t="s">
        <v>33</v>
      </c>
      <c r="B7" s="24"/>
      <c r="C7" s="24"/>
      <c r="D7" s="24"/>
      <c r="E7" s="24"/>
      <c r="F7" s="24"/>
      <c r="G7" s="24"/>
      <c r="H7" s="20"/>
      <c r="I7" s="20"/>
    </row>
    <row r="8" spans="1:9" ht="39.75" customHeight="1" x14ac:dyDescent="0.25">
      <c r="A8" s="24" t="s">
        <v>34</v>
      </c>
      <c r="B8" s="24"/>
      <c r="C8" s="24"/>
      <c r="D8" s="24"/>
      <c r="E8" s="24"/>
      <c r="F8" s="24"/>
      <c r="G8" s="24"/>
      <c r="H8" s="20"/>
      <c r="I8" s="20"/>
    </row>
    <row r="10" spans="1:9" ht="63" customHeight="1" x14ac:dyDescent="0.25">
      <c r="A10" s="22" t="s">
        <v>0</v>
      </c>
      <c r="B10" s="22" t="s">
        <v>22</v>
      </c>
      <c r="C10" s="22" t="s">
        <v>23</v>
      </c>
      <c r="D10" s="23" t="s">
        <v>25</v>
      </c>
      <c r="E10" s="22" t="s">
        <v>24</v>
      </c>
      <c r="F10" s="22" t="s">
        <v>26</v>
      </c>
      <c r="G10" s="22" t="s">
        <v>27</v>
      </c>
      <c r="H10" s="22" t="s">
        <v>28</v>
      </c>
      <c r="I10" s="22" t="s">
        <v>29</v>
      </c>
    </row>
    <row r="11" spans="1:9" ht="346.15" customHeight="1" x14ac:dyDescent="0.25">
      <c r="A11" s="3">
        <v>1</v>
      </c>
      <c r="B11" s="3">
        <v>182</v>
      </c>
      <c r="C11" s="3" t="s">
        <v>209</v>
      </c>
      <c r="D11" s="13" t="s">
        <v>212</v>
      </c>
      <c r="E11" s="5" t="s">
        <v>35</v>
      </c>
      <c r="F11" s="3" t="s">
        <v>1</v>
      </c>
      <c r="G11" s="2" t="s">
        <v>305</v>
      </c>
      <c r="H11" s="14" t="s">
        <v>317</v>
      </c>
      <c r="I11" s="5" t="s">
        <v>318</v>
      </c>
    </row>
    <row r="12" spans="1:9" ht="409.6" customHeight="1" x14ac:dyDescent="0.25">
      <c r="A12" s="3">
        <f>A11+1</f>
        <v>2</v>
      </c>
      <c r="B12" s="3">
        <v>182</v>
      </c>
      <c r="C12" s="3" t="s">
        <v>209</v>
      </c>
      <c r="D12" s="13" t="s">
        <v>306</v>
      </c>
      <c r="E12" s="5" t="s">
        <v>319</v>
      </c>
      <c r="F12" s="3" t="s">
        <v>1</v>
      </c>
      <c r="G12" s="2" t="s">
        <v>320</v>
      </c>
      <c r="H12" s="5" t="s">
        <v>321</v>
      </c>
      <c r="I12" s="5" t="s">
        <v>307</v>
      </c>
    </row>
    <row r="13" spans="1:9" ht="138" customHeight="1" x14ac:dyDescent="0.25">
      <c r="A13" s="3">
        <v>3</v>
      </c>
      <c r="B13" s="3">
        <v>182</v>
      </c>
      <c r="C13" s="3" t="s">
        <v>209</v>
      </c>
      <c r="D13" s="13" t="s">
        <v>283</v>
      </c>
      <c r="E13" s="5" t="s">
        <v>211</v>
      </c>
      <c r="F13" s="3" t="s">
        <v>60</v>
      </c>
      <c r="G13" s="2"/>
      <c r="H13" s="2" t="s">
        <v>313</v>
      </c>
      <c r="I13" s="2" t="s">
        <v>312</v>
      </c>
    </row>
    <row r="14" spans="1:9" ht="399.6" customHeight="1" x14ac:dyDescent="0.25">
      <c r="A14" s="3">
        <v>5</v>
      </c>
      <c r="B14" s="3">
        <v>182</v>
      </c>
      <c r="C14" s="3" t="s">
        <v>209</v>
      </c>
      <c r="D14" s="13" t="s">
        <v>284</v>
      </c>
      <c r="E14" s="5" t="s">
        <v>300</v>
      </c>
      <c r="F14" s="3" t="s">
        <v>1</v>
      </c>
      <c r="G14" s="2" t="s">
        <v>308</v>
      </c>
      <c r="H14" s="2" t="s">
        <v>322</v>
      </c>
      <c r="I14" s="2" t="s">
        <v>309</v>
      </c>
    </row>
    <row r="15" spans="1:9" ht="409.15" customHeight="1" x14ac:dyDescent="0.25">
      <c r="A15" s="3">
        <v>6</v>
      </c>
      <c r="B15" s="3">
        <v>182</v>
      </c>
      <c r="C15" s="3" t="s">
        <v>209</v>
      </c>
      <c r="D15" s="13" t="s">
        <v>261</v>
      </c>
      <c r="E15" s="5" t="s">
        <v>301</v>
      </c>
      <c r="F15" s="3" t="s">
        <v>1</v>
      </c>
      <c r="G15" s="2" t="s">
        <v>323</v>
      </c>
      <c r="H15" s="2" t="s">
        <v>324</v>
      </c>
      <c r="I15" s="2" t="s">
        <v>325</v>
      </c>
    </row>
    <row r="16" spans="1:9" ht="409.5" x14ac:dyDescent="0.25">
      <c r="A16" s="3">
        <v>7</v>
      </c>
      <c r="B16" s="3">
        <v>182</v>
      </c>
      <c r="C16" s="3" t="s">
        <v>209</v>
      </c>
      <c r="D16" s="4" t="s">
        <v>149</v>
      </c>
      <c r="E16" s="5" t="s">
        <v>36</v>
      </c>
      <c r="F16" s="3" t="s">
        <v>1</v>
      </c>
      <c r="G16" s="1" t="s">
        <v>310</v>
      </c>
      <c r="H16" s="2" t="s">
        <v>326</v>
      </c>
      <c r="I16" s="2" t="s">
        <v>311</v>
      </c>
    </row>
    <row r="17" spans="1:9" ht="409.5" x14ac:dyDescent="0.25">
      <c r="A17" s="3">
        <v>8</v>
      </c>
      <c r="B17" s="3">
        <v>182</v>
      </c>
      <c r="C17" s="3" t="s">
        <v>209</v>
      </c>
      <c r="D17" s="4" t="s">
        <v>150</v>
      </c>
      <c r="E17" s="5" t="s">
        <v>14</v>
      </c>
      <c r="F17" s="3" t="s">
        <v>1</v>
      </c>
      <c r="G17" s="7" t="s">
        <v>290</v>
      </c>
      <c r="H17" s="2" t="s">
        <v>129</v>
      </c>
      <c r="I17" s="2" t="s">
        <v>291</v>
      </c>
    </row>
    <row r="18" spans="1:9" ht="216" customHeight="1" x14ac:dyDescent="0.25">
      <c r="A18" s="3">
        <v>9</v>
      </c>
      <c r="B18" s="3">
        <v>182</v>
      </c>
      <c r="C18" s="3" t="s">
        <v>209</v>
      </c>
      <c r="D18" s="4" t="s">
        <v>151</v>
      </c>
      <c r="E18" s="5" t="s">
        <v>263</v>
      </c>
      <c r="F18" s="3" t="s">
        <v>1</v>
      </c>
      <c r="G18" s="8" t="s">
        <v>130</v>
      </c>
      <c r="H18" s="2" t="s">
        <v>292</v>
      </c>
      <c r="I18" s="2" t="s">
        <v>293</v>
      </c>
    </row>
    <row r="19" spans="1:9" ht="262.14999999999998" customHeight="1" x14ac:dyDescent="0.25">
      <c r="A19" s="3">
        <v>10</v>
      </c>
      <c r="B19" s="3">
        <v>182</v>
      </c>
      <c r="C19" s="3" t="s">
        <v>209</v>
      </c>
      <c r="D19" s="4" t="s">
        <v>152</v>
      </c>
      <c r="E19" s="5" t="s">
        <v>37</v>
      </c>
      <c r="F19" s="3" t="s">
        <v>1</v>
      </c>
      <c r="G19" s="2" t="s">
        <v>131</v>
      </c>
      <c r="H19" s="2" t="s">
        <v>132</v>
      </c>
      <c r="I19" s="2" t="s">
        <v>264</v>
      </c>
    </row>
    <row r="20" spans="1:9" ht="105" x14ac:dyDescent="0.25">
      <c r="A20" s="3">
        <v>11</v>
      </c>
      <c r="B20" s="3">
        <v>182</v>
      </c>
      <c r="C20" s="3" t="s">
        <v>209</v>
      </c>
      <c r="D20" s="4" t="s">
        <v>153</v>
      </c>
      <c r="E20" s="5" t="s">
        <v>38</v>
      </c>
      <c r="F20" s="3" t="s">
        <v>1</v>
      </c>
      <c r="G20" s="8" t="s">
        <v>133</v>
      </c>
      <c r="H20" s="2" t="s">
        <v>134</v>
      </c>
      <c r="I20" s="2" t="s">
        <v>264</v>
      </c>
    </row>
    <row r="21" spans="1:9" ht="240" x14ac:dyDescent="0.25">
      <c r="A21" s="3">
        <v>12</v>
      </c>
      <c r="B21" s="3">
        <v>182</v>
      </c>
      <c r="C21" s="3" t="s">
        <v>209</v>
      </c>
      <c r="D21" s="4" t="s">
        <v>154</v>
      </c>
      <c r="E21" s="5" t="s">
        <v>39</v>
      </c>
      <c r="F21" s="3" t="s">
        <v>1</v>
      </c>
      <c r="G21" s="8" t="s">
        <v>135</v>
      </c>
      <c r="H21" s="2" t="s">
        <v>136</v>
      </c>
      <c r="I21" s="2" t="s">
        <v>264</v>
      </c>
    </row>
    <row r="22" spans="1:9" ht="262.14999999999998" customHeight="1" x14ac:dyDescent="0.25">
      <c r="A22" s="3">
        <v>13</v>
      </c>
      <c r="B22" s="3">
        <v>182</v>
      </c>
      <c r="C22" s="3" t="s">
        <v>209</v>
      </c>
      <c r="D22" s="4" t="s">
        <v>155</v>
      </c>
      <c r="E22" s="5" t="s">
        <v>265</v>
      </c>
      <c r="F22" s="3" t="s">
        <v>1</v>
      </c>
      <c r="G22" s="8" t="s">
        <v>137</v>
      </c>
      <c r="H22" s="2" t="s">
        <v>138</v>
      </c>
      <c r="I22" s="2" t="s">
        <v>264</v>
      </c>
    </row>
    <row r="23" spans="1:9" ht="262.14999999999998" customHeight="1" x14ac:dyDescent="0.25">
      <c r="A23" s="3">
        <v>14</v>
      </c>
      <c r="B23" s="3">
        <v>182</v>
      </c>
      <c r="C23" s="3" t="s">
        <v>209</v>
      </c>
      <c r="D23" s="4" t="s">
        <v>232</v>
      </c>
      <c r="E23" s="5" t="s">
        <v>226</v>
      </c>
      <c r="F23" s="3" t="s">
        <v>1</v>
      </c>
      <c r="G23" s="8" t="s">
        <v>228</v>
      </c>
      <c r="H23" s="2" t="s">
        <v>230</v>
      </c>
      <c r="I23" s="2" t="s">
        <v>264</v>
      </c>
    </row>
    <row r="24" spans="1:9" ht="262.14999999999998" customHeight="1" x14ac:dyDescent="0.25">
      <c r="A24" s="3">
        <v>15</v>
      </c>
      <c r="B24" s="3">
        <v>182</v>
      </c>
      <c r="C24" s="3" t="s">
        <v>209</v>
      </c>
      <c r="D24" s="4" t="s">
        <v>233</v>
      </c>
      <c r="E24" s="5" t="s">
        <v>227</v>
      </c>
      <c r="F24" s="3" t="s">
        <v>1</v>
      </c>
      <c r="G24" s="8" t="s">
        <v>229</v>
      </c>
      <c r="H24" s="2" t="s">
        <v>231</v>
      </c>
      <c r="I24" s="2" t="s">
        <v>264</v>
      </c>
    </row>
    <row r="25" spans="1:9" ht="220.9" customHeight="1" x14ac:dyDescent="0.25">
      <c r="A25" s="3">
        <v>16</v>
      </c>
      <c r="B25" s="3">
        <v>182</v>
      </c>
      <c r="C25" s="3" t="s">
        <v>209</v>
      </c>
      <c r="D25" s="4" t="s">
        <v>156</v>
      </c>
      <c r="E25" s="5" t="s">
        <v>266</v>
      </c>
      <c r="F25" s="3" t="s">
        <v>1</v>
      </c>
      <c r="G25" s="8" t="s">
        <v>139</v>
      </c>
      <c r="H25" s="2" t="s">
        <v>140</v>
      </c>
      <c r="I25" s="2" t="s">
        <v>264</v>
      </c>
    </row>
    <row r="26" spans="1:9" ht="234.6" customHeight="1" x14ac:dyDescent="0.25">
      <c r="A26" s="3">
        <v>17</v>
      </c>
      <c r="B26" s="3">
        <v>182</v>
      </c>
      <c r="C26" s="3" t="s">
        <v>209</v>
      </c>
      <c r="D26" s="4" t="s">
        <v>157</v>
      </c>
      <c r="E26" s="5" t="s">
        <v>40</v>
      </c>
      <c r="F26" s="3" t="s">
        <v>1</v>
      </c>
      <c r="G26" s="8" t="s">
        <v>141</v>
      </c>
      <c r="H26" s="2" t="s">
        <v>142</v>
      </c>
      <c r="I26" s="2" t="s">
        <v>264</v>
      </c>
    </row>
    <row r="27" spans="1:9" ht="262.14999999999998" customHeight="1" x14ac:dyDescent="0.25">
      <c r="A27" s="3">
        <v>18</v>
      </c>
      <c r="B27" s="3">
        <v>182</v>
      </c>
      <c r="C27" s="3" t="s">
        <v>209</v>
      </c>
      <c r="D27" s="4" t="s">
        <v>158</v>
      </c>
      <c r="E27" s="5" t="s">
        <v>41</v>
      </c>
      <c r="F27" s="3" t="s">
        <v>1</v>
      </c>
      <c r="G27" s="8" t="s">
        <v>143</v>
      </c>
      <c r="H27" s="2" t="s">
        <v>145</v>
      </c>
      <c r="I27" s="2" t="s">
        <v>264</v>
      </c>
    </row>
    <row r="28" spans="1:9" ht="234.6" customHeight="1" x14ac:dyDescent="0.25">
      <c r="A28" s="3">
        <v>19</v>
      </c>
      <c r="B28" s="3">
        <v>182</v>
      </c>
      <c r="C28" s="3" t="s">
        <v>209</v>
      </c>
      <c r="D28" s="4" t="s">
        <v>159</v>
      </c>
      <c r="E28" s="5" t="s">
        <v>42</v>
      </c>
      <c r="F28" s="3" t="s">
        <v>1</v>
      </c>
      <c r="G28" s="8" t="s">
        <v>144</v>
      </c>
      <c r="H28" s="2" t="s">
        <v>146</v>
      </c>
      <c r="I28" s="2" t="s">
        <v>264</v>
      </c>
    </row>
    <row r="29" spans="1:9" ht="234.6" customHeight="1" x14ac:dyDescent="0.25">
      <c r="A29" s="3">
        <v>20</v>
      </c>
      <c r="B29" s="3">
        <v>182</v>
      </c>
      <c r="C29" s="3" t="s">
        <v>209</v>
      </c>
      <c r="D29" s="4" t="s">
        <v>241</v>
      </c>
      <c r="E29" s="5" t="s">
        <v>267</v>
      </c>
      <c r="F29" s="3" t="s">
        <v>1</v>
      </c>
      <c r="G29" s="8" t="s">
        <v>239</v>
      </c>
      <c r="H29" s="2" t="s">
        <v>240</v>
      </c>
      <c r="I29" s="2" t="s">
        <v>264</v>
      </c>
    </row>
    <row r="30" spans="1:9" ht="162" customHeight="1" x14ac:dyDescent="0.25">
      <c r="A30" s="3">
        <v>21</v>
      </c>
      <c r="B30" s="3">
        <v>182</v>
      </c>
      <c r="C30" s="3" t="s">
        <v>209</v>
      </c>
      <c r="D30" s="4" t="s">
        <v>268</v>
      </c>
      <c r="E30" s="5" t="s">
        <v>269</v>
      </c>
      <c r="F30" s="3" t="s">
        <v>1</v>
      </c>
      <c r="G30" s="8" t="s">
        <v>270</v>
      </c>
      <c r="H30" s="2" t="s">
        <v>327</v>
      </c>
      <c r="I30" s="2" t="s">
        <v>328</v>
      </c>
    </row>
    <row r="31" spans="1:9" ht="158.25" customHeight="1" x14ac:dyDescent="0.25">
      <c r="A31" s="3">
        <v>22</v>
      </c>
      <c r="B31" s="3">
        <v>182</v>
      </c>
      <c r="C31" s="3" t="s">
        <v>209</v>
      </c>
      <c r="D31" s="4" t="s">
        <v>271</v>
      </c>
      <c r="E31" s="5" t="s">
        <v>272</v>
      </c>
      <c r="F31" s="3" t="s">
        <v>1</v>
      </c>
      <c r="G31" s="8" t="s">
        <v>273</v>
      </c>
      <c r="H31" s="2" t="s">
        <v>329</v>
      </c>
      <c r="I31" s="2" t="s">
        <v>328</v>
      </c>
    </row>
    <row r="32" spans="1:9" ht="333.75" customHeight="1" x14ac:dyDescent="0.25">
      <c r="A32" s="3">
        <f>A29+1</f>
        <v>21</v>
      </c>
      <c r="B32" s="3">
        <v>182</v>
      </c>
      <c r="C32" s="3" t="s">
        <v>209</v>
      </c>
      <c r="D32" s="4" t="s">
        <v>160</v>
      </c>
      <c r="E32" s="5" t="s">
        <v>242</v>
      </c>
      <c r="F32" s="3" t="s">
        <v>1</v>
      </c>
      <c r="G32" s="1" t="s">
        <v>63</v>
      </c>
      <c r="H32" s="2" t="s">
        <v>64</v>
      </c>
      <c r="I32" s="2" t="s">
        <v>213</v>
      </c>
    </row>
    <row r="33" spans="1:9" ht="360" customHeight="1" x14ac:dyDescent="0.25">
      <c r="A33" s="3">
        <f t="shared" ref="A33:A84" si="0">A32+1</f>
        <v>22</v>
      </c>
      <c r="B33" s="3">
        <v>182</v>
      </c>
      <c r="C33" s="3" t="s">
        <v>209</v>
      </c>
      <c r="D33" s="4" t="s">
        <v>161</v>
      </c>
      <c r="E33" s="5" t="s">
        <v>43</v>
      </c>
      <c r="F33" s="3" t="s">
        <v>1</v>
      </c>
      <c r="G33" s="1" t="s">
        <v>65</v>
      </c>
      <c r="H33" s="2" t="s">
        <v>66</v>
      </c>
      <c r="I33" s="2" t="s">
        <v>214</v>
      </c>
    </row>
    <row r="34" spans="1:9" ht="255" x14ac:dyDescent="0.25">
      <c r="A34" s="3">
        <f t="shared" si="0"/>
        <v>23</v>
      </c>
      <c r="B34" s="11">
        <v>182</v>
      </c>
      <c r="C34" s="3" t="s">
        <v>209</v>
      </c>
      <c r="D34" s="12" t="s">
        <v>162</v>
      </c>
      <c r="E34" s="5" t="s">
        <v>44</v>
      </c>
      <c r="F34" s="3" t="s">
        <v>1</v>
      </c>
      <c r="G34" s="1" t="s">
        <v>67</v>
      </c>
      <c r="H34" s="2" t="s">
        <v>68</v>
      </c>
      <c r="I34" s="2" t="s">
        <v>215</v>
      </c>
    </row>
    <row r="35" spans="1:9" ht="348.75" customHeight="1" x14ac:dyDescent="0.25">
      <c r="A35" s="3">
        <f t="shared" si="0"/>
        <v>24</v>
      </c>
      <c r="B35" s="3">
        <v>182</v>
      </c>
      <c r="C35" s="3" t="s">
        <v>209</v>
      </c>
      <c r="D35" s="4" t="s">
        <v>163</v>
      </c>
      <c r="E35" s="5" t="s">
        <v>15</v>
      </c>
      <c r="F35" s="3" t="s">
        <v>1</v>
      </c>
      <c r="G35" s="1" t="s">
        <v>69</v>
      </c>
      <c r="H35" s="2" t="s">
        <v>70</v>
      </c>
      <c r="I35" s="2" t="s">
        <v>234</v>
      </c>
    </row>
    <row r="36" spans="1:9" ht="298.5" customHeight="1" x14ac:dyDescent="0.25">
      <c r="A36" s="3">
        <f>A35+1</f>
        <v>25</v>
      </c>
      <c r="B36" s="3">
        <v>182</v>
      </c>
      <c r="C36" s="3" t="s">
        <v>209</v>
      </c>
      <c r="D36" s="4" t="s">
        <v>164</v>
      </c>
      <c r="E36" s="5" t="s">
        <v>345</v>
      </c>
      <c r="F36" s="3" t="s">
        <v>1</v>
      </c>
      <c r="G36" s="1" t="s">
        <v>71</v>
      </c>
      <c r="H36" s="2" t="s">
        <v>346</v>
      </c>
      <c r="I36" s="2" t="s">
        <v>347</v>
      </c>
    </row>
    <row r="37" spans="1:9" ht="375" x14ac:dyDescent="0.25">
      <c r="A37" s="3">
        <f t="shared" si="0"/>
        <v>26</v>
      </c>
      <c r="B37" s="3">
        <v>182</v>
      </c>
      <c r="C37" s="3" t="s">
        <v>209</v>
      </c>
      <c r="D37" s="4" t="s">
        <v>165</v>
      </c>
      <c r="E37" s="5" t="s">
        <v>243</v>
      </c>
      <c r="F37" s="3" t="s">
        <v>1</v>
      </c>
      <c r="G37" s="1" t="s">
        <v>72</v>
      </c>
      <c r="H37" s="2" t="s">
        <v>244</v>
      </c>
      <c r="I37" s="2" t="s">
        <v>245</v>
      </c>
    </row>
    <row r="38" spans="1:9" ht="255" x14ac:dyDescent="0.25">
      <c r="A38" s="3">
        <f t="shared" si="0"/>
        <v>27</v>
      </c>
      <c r="B38" s="3">
        <v>182</v>
      </c>
      <c r="C38" s="3" t="s">
        <v>209</v>
      </c>
      <c r="D38" s="4" t="s">
        <v>166</v>
      </c>
      <c r="E38" s="5" t="s">
        <v>11</v>
      </c>
      <c r="F38" s="3" t="s">
        <v>1</v>
      </c>
      <c r="G38" s="1" t="s">
        <v>73</v>
      </c>
      <c r="H38" s="2" t="s">
        <v>74</v>
      </c>
      <c r="I38" s="2" t="s">
        <v>216</v>
      </c>
    </row>
    <row r="39" spans="1:9" ht="378.75" customHeight="1" x14ac:dyDescent="0.25">
      <c r="A39" s="3">
        <f t="shared" si="0"/>
        <v>28</v>
      </c>
      <c r="B39" s="3">
        <v>182</v>
      </c>
      <c r="C39" s="3" t="s">
        <v>209</v>
      </c>
      <c r="D39" s="4" t="s">
        <v>167</v>
      </c>
      <c r="E39" s="5" t="s">
        <v>45</v>
      </c>
      <c r="F39" s="3" t="s">
        <v>1</v>
      </c>
      <c r="G39" s="1" t="s">
        <v>75</v>
      </c>
      <c r="H39" s="2" t="s">
        <v>76</v>
      </c>
      <c r="I39" s="2" t="s">
        <v>217</v>
      </c>
    </row>
    <row r="40" spans="1:9" ht="270" x14ac:dyDescent="0.25">
      <c r="A40" s="3">
        <f t="shared" si="0"/>
        <v>29</v>
      </c>
      <c r="B40" s="3">
        <v>182</v>
      </c>
      <c r="C40" s="3" t="s">
        <v>209</v>
      </c>
      <c r="D40" s="4" t="s">
        <v>168</v>
      </c>
      <c r="E40" s="5" t="s">
        <v>12</v>
      </c>
      <c r="F40" s="3" t="s">
        <v>1</v>
      </c>
      <c r="G40" s="1" t="s">
        <v>77</v>
      </c>
      <c r="H40" s="2" t="s">
        <v>78</v>
      </c>
      <c r="I40" s="2" t="s">
        <v>218</v>
      </c>
    </row>
    <row r="41" spans="1:9" ht="329.25" customHeight="1" x14ac:dyDescent="0.25">
      <c r="A41" s="3">
        <f>A40+1</f>
        <v>30</v>
      </c>
      <c r="B41" s="3">
        <v>182</v>
      </c>
      <c r="C41" s="3" t="s">
        <v>209</v>
      </c>
      <c r="D41" s="4" t="s">
        <v>169</v>
      </c>
      <c r="E41" s="5" t="s">
        <v>13</v>
      </c>
      <c r="F41" s="3" t="s">
        <v>1</v>
      </c>
      <c r="G41" s="1" t="s">
        <v>79</v>
      </c>
      <c r="H41" s="2" t="s">
        <v>80</v>
      </c>
      <c r="I41" s="2" t="s">
        <v>219</v>
      </c>
    </row>
    <row r="42" spans="1:9" ht="409.5" x14ac:dyDescent="0.25">
      <c r="A42" s="3">
        <f t="shared" si="0"/>
        <v>31</v>
      </c>
      <c r="B42" s="3">
        <v>182</v>
      </c>
      <c r="C42" s="3" t="s">
        <v>209</v>
      </c>
      <c r="D42" s="4" t="s">
        <v>170</v>
      </c>
      <c r="E42" s="5" t="s">
        <v>246</v>
      </c>
      <c r="F42" s="3" t="s">
        <v>1</v>
      </c>
      <c r="G42" s="1" t="s">
        <v>330</v>
      </c>
      <c r="H42" s="2" t="s">
        <v>247</v>
      </c>
      <c r="I42" s="2" t="s">
        <v>348</v>
      </c>
    </row>
    <row r="43" spans="1:9" ht="409.5" x14ac:dyDescent="0.25">
      <c r="A43" s="3">
        <f>A42+1</f>
        <v>32</v>
      </c>
      <c r="B43" s="3">
        <v>182</v>
      </c>
      <c r="C43" s="3" t="s">
        <v>209</v>
      </c>
      <c r="D43" s="4" t="s">
        <v>171</v>
      </c>
      <c r="E43" s="5" t="s">
        <v>248</v>
      </c>
      <c r="F43" s="3" t="s">
        <v>1</v>
      </c>
      <c r="G43" s="1" t="s">
        <v>82</v>
      </c>
      <c r="H43" s="2" t="s">
        <v>249</v>
      </c>
      <c r="I43" s="2" t="s">
        <v>331</v>
      </c>
    </row>
    <row r="44" spans="1:9" ht="327.75" customHeight="1" x14ac:dyDescent="0.25">
      <c r="A44" s="3">
        <f t="shared" si="0"/>
        <v>33</v>
      </c>
      <c r="B44" s="3">
        <v>182</v>
      </c>
      <c r="C44" s="3" t="s">
        <v>209</v>
      </c>
      <c r="D44" s="4" t="s">
        <v>172</v>
      </c>
      <c r="E44" s="5" t="s">
        <v>250</v>
      </c>
      <c r="F44" s="3" t="s">
        <v>1</v>
      </c>
      <c r="G44" s="1" t="s">
        <v>83</v>
      </c>
      <c r="H44" s="2" t="s">
        <v>251</v>
      </c>
      <c r="I44" s="2" t="s">
        <v>252</v>
      </c>
    </row>
    <row r="45" spans="1:9" ht="390" customHeight="1" x14ac:dyDescent="0.25">
      <c r="A45" s="3">
        <f>A44+1</f>
        <v>34</v>
      </c>
      <c r="B45" s="3">
        <v>182</v>
      </c>
      <c r="C45" s="3" t="s">
        <v>209</v>
      </c>
      <c r="D45" s="4" t="s">
        <v>173</v>
      </c>
      <c r="E45" s="5" t="s">
        <v>359</v>
      </c>
      <c r="F45" s="3" t="s">
        <v>1</v>
      </c>
      <c r="G45" s="1" t="s">
        <v>84</v>
      </c>
      <c r="H45" s="2" t="s">
        <v>332</v>
      </c>
      <c r="I45" s="2" t="s">
        <v>220</v>
      </c>
    </row>
    <row r="46" spans="1:9" ht="409.5" x14ac:dyDescent="0.25">
      <c r="A46" s="3">
        <f t="shared" si="0"/>
        <v>35</v>
      </c>
      <c r="B46" s="3">
        <v>182</v>
      </c>
      <c r="C46" s="3" t="s">
        <v>209</v>
      </c>
      <c r="D46" s="4" t="s">
        <v>174</v>
      </c>
      <c r="E46" s="5" t="s">
        <v>253</v>
      </c>
      <c r="F46" s="3" t="s">
        <v>1</v>
      </c>
      <c r="G46" s="1" t="s">
        <v>85</v>
      </c>
      <c r="H46" s="2" t="s">
        <v>254</v>
      </c>
      <c r="I46" s="2" t="s">
        <v>349</v>
      </c>
    </row>
    <row r="47" spans="1:9" ht="300.75" customHeight="1" x14ac:dyDescent="0.25">
      <c r="A47" s="3">
        <f t="shared" si="0"/>
        <v>36</v>
      </c>
      <c r="B47" s="3">
        <v>182</v>
      </c>
      <c r="C47" s="3" t="s">
        <v>209</v>
      </c>
      <c r="D47" s="4" t="s">
        <v>175</v>
      </c>
      <c r="E47" s="5" t="s">
        <v>16</v>
      </c>
      <c r="F47" s="3" t="s">
        <v>1</v>
      </c>
      <c r="G47" s="1" t="s">
        <v>314</v>
      </c>
      <c r="H47" s="2" t="s">
        <v>86</v>
      </c>
      <c r="I47" s="2" t="s">
        <v>221</v>
      </c>
    </row>
    <row r="48" spans="1:9" ht="359.25" customHeight="1" x14ac:dyDescent="0.25">
      <c r="A48" s="3">
        <f t="shared" si="0"/>
        <v>37</v>
      </c>
      <c r="B48" s="3">
        <v>182</v>
      </c>
      <c r="C48" s="3" t="s">
        <v>209</v>
      </c>
      <c r="D48" s="4" t="s">
        <v>176</v>
      </c>
      <c r="E48" s="5" t="s">
        <v>255</v>
      </c>
      <c r="F48" s="3" t="s">
        <v>1</v>
      </c>
      <c r="G48" s="1" t="s">
        <v>87</v>
      </c>
      <c r="H48" s="2" t="s">
        <v>333</v>
      </c>
      <c r="I48" s="2" t="s">
        <v>222</v>
      </c>
    </row>
    <row r="49" spans="1:9" ht="315.75" customHeight="1" x14ac:dyDescent="0.25">
      <c r="A49" s="3">
        <f t="shared" si="0"/>
        <v>38</v>
      </c>
      <c r="B49" s="3">
        <v>182</v>
      </c>
      <c r="C49" s="3" t="s">
        <v>209</v>
      </c>
      <c r="D49" s="4" t="s">
        <v>177</v>
      </c>
      <c r="E49" s="5" t="s">
        <v>350</v>
      </c>
      <c r="F49" s="3" t="s">
        <v>1</v>
      </c>
      <c r="G49" s="1" t="s">
        <v>109</v>
      </c>
      <c r="H49" s="2" t="s">
        <v>351</v>
      </c>
      <c r="I49" s="2" t="s">
        <v>352</v>
      </c>
    </row>
    <row r="50" spans="1:9" ht="315.75" customHeight="1" x14ac:dyDescent="0.25">
      <c r="A50" s="3">
        <f t="shared" si="0"/>
        <v>39</v>
      </c>
      <c r="B50" s="3">
        <v>182</v>
      </c>
      <c r="C50" s="3" t="s">
        <v>209</v>
      </c>
      <c r="D50" s="4" t="s">
        <v>178</v>
      </c>
      <c r="E50" s="5" t="s">
        <v>334</v>
      </c>
      <c r="F50" s="3" t="s">
        <v>1</v>
      </c>
      <c r="G50" s="1" t="s">
        <v>110</v>
      </c>
      <c r="H50" s="2" t="s">
        <v>335</v>
      </c>
      <c r="I50" s="2" t="s">
        <v>223</v>
      </c>
    </row>
    <row r="51" spans="1:9" ht="345" x14ac:dyDescent="0.25">
      <c r="A51" s="3">
        <f t="shared" si="0"/>
        <v>40</v>
      </c>
      <c r="B51" s="3">
        <v>182</v>
      </c>
      <c r="C51" s="3" t="s">
        <v>209</v>
      </c>
      <c r="D51" s="4" t="s">
        <v>179</v>
      </c>
      <c r="E51" s="5" t="s">
        <v>46</v>
      </c>
      <c r="F51" s="3" t="s">
        <v>1</v>
      </c>
      <c r="G51" s="1" t="s">
        <v>111</v>
      </c>
      <c r="H51" s="2" t="s">
        <v>112</v>
      </c>
      <c r="I51" s="2" t="s">
        <v>224</v>
      </c>
    </row>
    <row r="52" spans="1:9" ht="390" customHeight="1" x14ac:dyDescent="0.25">
      <c r="A52" s="3">
        <f t="shared" si="0"/>
        <v>41</v>
      </c>
      <c r="B52" s="3">
        <v>182</v>
      </c>
      <c r="C52" s="3" t="s">
        <v>209</v>
      </c>
      <c r="D52" s="4" t="s">
        <v>180</v>
      </c>
      <c r="E52" s="5" t="s">
        <v>47</v>
      </c>
      <c r="F52" s="3" t="s">
        <v>1</v>
      </c>
      <c r="G52" s="1" t="s">
        <v>113</v>
      </c>
      <c r="H52" s="2" t="s">
        <v>114</v>
      </c>
      <c r="I52" s="2" t="s">
        <v>225</v>
      </c>
    </row>
    <row r="53" spans="1:9" ht="409.5" x14ac:dyDescent="0.25">
      <c r="A53" s="3">
        <f t="shared" ref="A53:A83" si="1">A52+1</f>
        <v>42</v>
      </c>
      <c r="B53" s="3">
        <v>182</v>
      </c>
      <c r="C53" s="3" t="s">
        <v>209</v>
      </c>
      <c r="D53" s="4" t="s">
        <v>181</v>
      </c>
      <c r="E53" s="5" t="s">
        <v>48</v>
      </c>
      <c r="F53" s="3" t="s">
        <v>1</v>
      </c>
      <c r="G53" s="1" t="s">
        <v>357</v>
      </c>
      <c r="H53" s="2" t="s">
        <v>358</v>
      </c>
      <c r="I53" s="2" t="s">
        <v>336</v>
      </c>
    </row>
    <row r="54" spans="1:9" ht="180" x14ac:dyDescent="0.25">
      <c r="A54" s="3">
        <f t="shared" si="0"/>
        <v>43</v>
      </c>
      <c r="B54" s="3">
        <v>182</v>
      </c>
      <c r="C54" s="3" t="s">
        <v>209</v>
      </c>
      <c r="D54" s="4" t="s">
        <v>191</v>
      </c>
      <c r="E54" s="5" t="s">
        <v>21</v>
      </c>
      <c r="F54" s="3" t="s">
        <v>1</v>
      </c>
      <c r="G54" s="1" t="s">
        <v>337</v>
      </c>
      <c r="H54" s="2" t="s">
        <v>128</v>
      </c>
      <c r="I54" s="2" t="s">
        <v>338</v>
      </c>
    </row>
    <row r="55" spans="1:9" ht="375" x14ac:dyDescent="0.25">
      <c r="A55" s="3">
        <f t="shared" si="1"/>
        <v>44</v>
      </c>
      <c r="B55" s="3">
        <v>182</v>
      </c>
      <c r="C55" s="3" t="s">
        <v>209</v>
      </c>
      <c r="D55" s="4" t="s">
        <v>192</v>
      </c>
      <c r="E55" s="5" t="s">
        <v>49</v>
      </c>
      <c r="F55" s="3" t="s">
        <v>1</v>
      </c>
      <c r="G55" s="1" t="s">
        <v>353</v>
      </c>
      <c r="H55" s="2" t="s">
        <v>127</v>
      </c>
      <c r="I55" s="2" t="s">
        <v>354</v>
      </c>
    </row>
    <row r="56" spans="1:9" ht="197.25" customHeight="1" x14ac:dyDescent="0.25">
      <c r="A56" s="3">
        <f t="shared" si="0"/>
        <v>45</v>
      </c>
      <c r="B56" s="3">
        <v>182</v>
      </c>
      <c r="C56" s="3" t="s">
        <v>209</v>
      </c>
      <c r="D56" s="4" t="s">
        <v>193</v>
      </c>
      <c r="E56" s="5" t="s">
        <v>50</v>
      </c>
      <c r="F56" s="3" t="s">
        <v>1</v>
      </c>
      <c r="G56" s="1" t="s">
        <v>355</v>
      </c>
      <c r="H56" s="2" t="s">
        <v>285</v>
      </c>
      <c r="I56" s="2" t="s">
        <v>356</v>
      </c>
    </row>
    <row r="57" spans="1:9" ht="197.25" customHeight="1" x14ac:dyDescent="0.25">
      <c r="A57" s="3">
        <f t="shared" si="1"/>
        <v>46</v>
      </c>
      <c r="B57" s="3">
        <v>182</v>
      </c>
      <c r="C57" s="3" t="s">
        <v>209</v>
      </c>
      <c r="D57" s="4" t="s">
        <v>256</v>
      </c>
      <c r="E57" s="5" t="s">
        <v>257</v>
      </c>
      <c r="F57" s="3" t="s">
        <v>1</v>
      </c>
      <c r="G57" s="1" t="s">
        <v>339</v>
      </c>
      <c r="H57" s="2" t="s">
        <v>340</v>
      </c>
      <c r="I57" s="2" t="s">
        <v>341</v>
      </c>
    </row>
    <row r="58" spans="1:9" ht="409.5" x14ac:dyDescent="0.25">
      <c r="A58" s="3">
        <f t="shared" si="0"/>
        <v>47</v>
      </c>
      <c r="B58" s="3">
        <v>182</v>
      </c>
      <c r="C58" s="3" t="s">
        <v>209</v>
      </c>
      <c r="D58" s="4" t="s">
        <v>182</v>
      </c>
      <c r="E58" s="5" t="s">
        <v>51</v>
      </c>
      <c r="F58" s="3" t="s">
        <v>1</v>
      </c>
      <c r="G58" s="1" t="s">
        <v>116</v>
      </c>
      <c r="H58" s="2" t="s">
        <v>315</v>
      </c>
      <c r="I58" s="2" t="s">
        <v>117</v>
      </c>
    </row>
    <row r="59" spans="1:9" ht="409.5" x14ac:dyDescent="0.25">
      <c r="A59" s="3">
        <f t="shared" si="1"/>
        <v>48</v>
      </c>
      <c r="B59" s="3">
        <v>182</v>
      </c>
      <c r="C59" s="3" t="s">
        <v>209</v>
      </c>
      <c r="D59" s="4" t="s">
        <v>183</v>
      </c>
      <c r="E59" s="5" t="s">
        <v>52</v>
      </c>
      <c r="F59" s="3" t="s">
        <v>1</v>
      </c>
      <c r="G59" s="1" t="s">
        <v>342</v>
      </c>
      <c r="H59" s="2" t="s">
        <v>237</v>
      </c>
      <c r="I59" s="2" t="s">
        <v>236</v>
      </c>
    </row>
    <row r="60" spans="1:9" ht="390" x14ac:dyDescent="0.25">
      <c r="A60" s="3">
        <f t="shared" si="0"/>
        <v>49</v>
      </c>
      <c r="B60" s="3">
        <v>182</v>
      </c>
      <c r="C60" s="3" t="s">
        <v>209</v>
      </c>
      <c r="D60" s="4" t="s">
        <v>184</v>
      </c>
      <c r="E60" s="5" t="s">
        <v>17</v>
      </c>
      <c r="F60" s="3" t="s">
        <v>1</v>
      </c>
      <c r="G60" s="1" t="s">
        <v>118</v>
      </c>
      <c r="H60" s="2" t="s">
        <v>235</v>
      </c>
      <c r="I60" s="2" t="s">
        <v>119</v>
      </c>
    </row>
    <row r="61" spans="1:9" ht="330" x14ac:dyDescent="0.25">
      <c r="A61" s="3">
        <f t="shared" si="1"/>
        <v>50</v>
      </c>
      <c r="B61" s="3">
        <v>182</v>
      </c>
      <c r="C61" s="3" t="s">
        <v>209</v>
      </c>
      <c r="D61" s="4" t="s">
        <v>185</v>
      </c>
      <c r="E61" s="5" t="s">
        <v>18</v>
      </c>
      <c r="F61" s="3" t="s">
        <v>1</v>
      </c>
      <c r="G61" s="1" t="s">
        <v>120</v>
      </c>
      <c r="H61" s="2" t="s">
        <v>121</v>
      </c>
      <c r="I61" s="2" t="s">
        <v>122</v>
      </c>
    </row>
    <row r="62" spans="1:9" ht="274.5" customHeight="1" x14ac:dyDescent="0.25">
      <c r="A62" s="3">
        <f t="shared" si="0"/>
        <v>51</v>
      </c>
      <c r="B62" s="3">
        <v>182</v>
      </c>
      <c r="C62" s="3" t="s">
        <v>209</v>
      </c>
      <c r="D62" s="4" t="s">
        <v>186</v>
      </c>
      <c r="E62" s="5" t="s">
        <v>20</v>
      </c>
      <c r="F62" s="3" t="s">
        <v>1</v>
      </c>
      <c r="G62" s="1" t="s">
        <v>303</v>
      </c>
      <c r="H62" s="2" t="s">
        <v>81</v>
      </c>
      <c r="I62" s="2" t="s">
        <v>304</v>
      </c>
    </row>
    <row r="63" spans="1:9" ht="315" x14ac:dyDescent="0.25">
      <c r="A63" s="3">
        <f t="shared" si="1"/>
        <v>52</v>
      </c>
      <c r="B63" s="3">
        <v>182</v>
      </c>
      <c r="C63" s="3" t="s">
        <v>209</v>
      </c>
      <c r="D63" s="4" t="s">
        <v>208</v>
      </c>
      <c r="E63" s="5" t="s">
        <v>53</v>
      </c>
      <c r="F63" s="3" t="s">
        <v>1</v>
      </c>
      <c r="G63" s="1" t="s">
        <v>123</v>
      </c>
      <c r="H63" s="2" t="s">
        <v>238</v>
      </c>
      <c r="I63" s="2" t="s">
        <v>302</v>
      </c>
    </row>
    <row r="64" spans="1:9" ht="322.5" customHeight="1" x14ac:dyDescent="0.25">
      <c r="A64" s="3">
        <f t="shared" si="0"/>
        <v>53</v>
      </c>
      <c r="B64" s="3">
        <v>182</v>
      </c>
      <c r="C64" s="3" t="s">
        <v>209</v>
      </c>
      <c r="D64" s="4" t="s">
        <v>187</v>
      </c>
      <c r="E64" s="5" t="s">
        <v>19</v>
      </c>
      <c r="F64" s="3" t="s">
        <v>1</v>
      </c>
      <c r="G64" s="1" t="s">
        <v>124</v>
      </c>
      <c r="H64" s="2" t="s">
        <v>125</v>
      </c>
      <c r="I64" s="2" t="s">
        <v>126</v>
      </c>
    </row>
    <row r="65" spans="1:9" ht="409.5" x14ac:dyDescent="0.25">
      <c r="A65" s="3">
        <f t="shared" si="1"/>
        <v>54</v>
      </c>
      <c r="B65" s="3">
        <v>182</v>
      </c>
      <c r="C65" s="3" t="s">
        <v>209</v>
      </c>
      <c r="D65" s="4" t="s">
        <v>201</v>
      </c>
      <c r="E65" s="5" t="s">
        <v>54</v>
      </c>
      <c r="F65" s="3" t="s">
        <v>1</v>
      </c>
      <c r="G65" s="1" t="s">
        <v>294</v>
      </c>
      <c r="H65" s="2" t="s">
        <v>274</v>
      </c>
      <c r="I65" s="2" t="s">
        <v>275</v>
      </c>
    </row>
    <row r="66" spans="1:9" ht="409.5" x14ac:dyDescent="0.25">
      <c r="A66" s="3">
        <f t="shared" si="0"/>
        <v>55</v>
      </c>
      <c r="B66" s="3">
        <v>182</v>
      </c>
      <c r="C66" s="3" t="s">
        <v>209</v>
      </c>
      <c r="D66" s="4" t="s">
        <v>202</v>
      </c>
      <c r="E66" s="5" t="s">
        <v>55</v>
      </c>
      <c r="F66" s="3" t="s">
        <v>1</v>
      </c>
      <c r="G66" s="1" t="s">
        <v>295</v>
      </c>
      <c r="H66" s="2" t="s">
        <v>276</v>
      </c>
      <c r="I66" s="2" t="s">
        <v>277</v>
      </c>
    </row>
    <row r="67" spans="1:9" ht="409.5" x14ac:dyDescent="0.25">
      <c r="A67" s="3">
        <f t="shared" si="1"/>
        <v>56</v>
      </c>
      <c r="B67" s="3">
        <v>182</v>
      </c>
      <c r="C67" s="3" t="s">
        <v>209</v>
      </c>
      <c r="D67" s="4" t="s">
        <v>203</v>
      </c>
      <c r="E67" s="5" t="s">
        <v>278</v>
      </c>
      <c r="F67" s="3" t="s">
        <v>1</v>
      </c>
      <c r="G67" s="1" t="s">
        <v>296</v>
      </c>
      <c r="H67" s="2" t="s">
        <v>279</v>
      </c>
      <c r="I67" s="2" t="s">
        <v>280</v>
      </c>
    </row>
    <row r="68" spans="1:9" ht="409.5" x14ac:dyDescent="0.25">
      <c r="A68" s="3">
        <f t="shared" si="0"/>
        <v>57</v>
      </c>
      <c r="B68" s="3">
        <v>182</v>
      </c>
      <c r="C68" s="3" t="s">
        <v>209</v>
      </c>
      <c r="D68" s="4" t="s">
        <v>204</v>
      </c>
      <c r="E68" s="5" t="s">
        <v>56</v>
      </c>
      <c r="F68" s="3" t="s">
        <v>1</v>
      </c>
      <c r="G68" s="1" t="s">
        <v>297</v>
      </c>
      <c r="H68" s="2" t="s">
        <v>105</v>
      </c>
      <c r="I68" s="2" t="s">
        <v>281</v>
      </c>
    </row>
    <row r="69" spans="1:9" ht="409.5" x14ac:dyDescent="0.25">
      <c r="A69" s="3">
        <f t="shared" si="1"/>
        <v>58</v>
      </c>
      <c r="B69" s="3">
        <v>182</v>
      </c>
      <c r="C69" s="3" t="s">
        <v>209</v>
      </c>
      <c r="D69" s="4" t="s">
        <v>205</v>
      </c>
      <c r="E69" s="5" t="s">
        <v>57</v>
      </c>
      <c r="F69" s="3" t="s">
        <v>1</v>
      </c>
      <c r="G69" s="1" t="s">
        <v>298</v>
      </c>
      <c r="H69" s="2" t="s">
        <v>106</v>
      </c>
      <c r="I69" s="2" t="s">
        <v>282</v>
      </c>
    </row>
    <row r="70" spans="1:9" ht="282" customHeight="1" x14ac:dyDescent="0.25">
      <c r="A70" s="3">
        <f t="shared" si="0"/>
        <v>59</v>
      </c>
      <c r="B70" s="3">
        <v>182</v>
      </c>
      <c r="C70" s="3" t="s">
        <v>209</v>
      </c>
      <c r="D70" s="4" t="s">
        <v>198</v>
      </c>
      <c r="E70" s="5" t="s">
        <v>58</v>
      </c>
      <c r="F70" s="3" t="s">
        <v>1</v>
      </c>
      <c r="G70" s="9" t="s">
        <v>88</v>
      </c>
      <c r="H70" s="2" t="s">
        <v>107</v>
      </c>
      <c r="I70" s="10" t="s">
        <v>210</v>
      </c>
    </row>
    <row r="71" spans="1:9" ht="255" x14ac:dyDescent="0.25">
      <c r="A71" s="3">
        <f t="shared" si="1"/>
        <v>60</v>
      </c>
      <c r="B71" s="3">
        <v>182</v>
      </c>
      <c r="C71" s="3" t="s">
        <v>209</v>
      </c>
      <c r="D71" s="4" t="s">
        <v>199</v>
      </c>
      <c r="E71" s="5" t="s">
        <v>9</v>
      </c>
      <c r="F71" s="3" t="s">
        <v>1</v>
      </c>
      <c r="G71" s="1" t="s">
        <v>89</v>
      </c>
      <c r="H71" s="2" t="s">
        <v>115</v>
      </c>
      <c r="I71" s="2" t="s">
        <v>96</v>
      </c>
    </row>
    <row r="72" spans="1:9" ht="285" x14ac:dyDescent="0.25">
      <c r="A72" s="3">
        <f t="shared" si="0"/>
        <v>61</v>
      </c>
      <c r="B72" s="3">
        <v>182</v>
      </c>
      <c r="C72" s="3" t="s">
        <v>209</v>
      </c>
      <c r="D72" s="4" t="s">
        <v>200</v>
      </c>
      <c r="E72" s="5" t="s">
        <v>10</v>
      </c>
      <c r="F72" s="3" t="s">
        <v>1</v>
      </c>
      <c r="G72" s="1" t="s">
        <v>286</v>
      </c>
      <c r="H72" s="2" t="s">
        <v>115</v>
      </c>
      <c r="I72" s="2" t="s">
        <v>97</v>
      </c>
    </row>
    <row r="73" spans="1:9" ht="210" x14ac:dyDescent="0.25">
      <c r="A73" s="3">
        <f t="shared" si="1"/>
        <v>62</v>
      </c>
      <c r="B73" s="3">
        <v>182</v>
      </c>
      <c r="C73" s="3" t="s">
        <v>209</v>
      </c>
      <c r="D73" s="4" t="s">
        <v>194</v>
      </c>
      <c r="E73" s="5" t="s">
        <v>2</v>
      </c>
      <c r="F73" s="3" t="s">
        <v>1</v>
      </c>
      <c r="G73" s="1" t="s">
        <v>287</v>
      </c>
      <c r="H73" s="2" t="s">
        <v>90</v>
      </c>
      <c r="I73" s="2" t="s">
        <v>91</v>
      </c>
    </row>
    <row r="74" spans="1:9" ht="330" x14ac:dyDescent="0.25">
      <c r="A74" s="3">
        <f t="shared" si="0"/>
        <v>63</v>
      </c>
      <c r="B74" s="3">
        <v>182</v>
      </c>
      <c r="C74" s="3" t="s">
        <v>209</v>
      </c>
      <c r="D74" s="4" t="s">
        <v>195</v>
      </c>
      <c r="E74" s="5" t="s">
        <v>3</v>
      </c>
      <c r="F74" s="3" t="s">
        <v>1</v>
      </c>
      <c r="G74" s="1" t="s">
        <v>288</v>
      </c>
      <c r="H74" s="2" t="s">
        <v>147</v>
      </c>
      <c r="I74" s="2" t="s">
        <v>148</v>
      </c>
    </row>
    <row r="75" spans="1:9" ht="165" x14ac:dyDescent="0.25">
      <c r="A75" s="3">
        <f t="shared" si="1"/>
        <v>64</v>
      </c>
      <c r="B75" s="3">
        <v>182</v>
      </c>
      <c r="C75" s="3" t="s">
        <v>209</v>
      </c>
      <c r="D75" s="4" t="s">
        <v>343</v>
      </c>
      <c r="E75" s="5" t="s">
        <v>4</v>
      </c>
      <c r="F75" s="3" t="s">
        <v>1</v>
      </c>
      <c r="G75" s="1" t="s">
        <v>289</v>
      </c>
      <c r="H75" s="2" t="s">
        <v>93</v>
      </c>
      <c r="I75" s="2" t="s">
        <v>92</v>
      </c>
    </row>
    <row r="76" spans="1:9" ht="75" x14ac:dyDescent="0.25">
      <c r="A76" s="3">
        <f t="shared" si="0"/>
        <v>65</v>
      </c>
      <c r="B76" s="3">
        <v>182</v>
      </c>
      <c r="C76" s="3" t="s">
        <v>209</v>
      </c>
      <c r="D76" s="4" t="s">
        <v>206</v>
      </c>
      <c r="E76" s="5" t="s">
        <v>59</v>
      </c>
      <c r="F76" s="3" t="s">
        <v>60</v>
      </c>
      <c r="G76" s="6"/>
      <c r="H76" s="2" t="s">
        <v>95</v>
      </c>
      <c r="I76" s="2" t="s">
        <v>94</v>
      </c>
    </row>
    <row r="77" spans="1:9" ht="87.75" customHeight="1" x14ac:dyDescent="0.25">
      <c r="A77" s="3">
        <f t="shared" si="1"/>
        <v>66</v>
      </c>
      <c r="B77" s="3">
        <v>182</v>
      </c>
      <c r="C77" s="3" t="s">
        <v>209</v>
      </c>
      <c r="D77" s="4" t="s">
        <v>207</v>
      </c>
      <c r="E77" s="5" t="s">
        <v>61</v>
      </c>
      <c r="F77" s="3" t="s">
        <v>60</v>
      </c>
      <c r="G77" s="6"/>
      <c r="H77" s="2" t="s">
        <v>98</v>
      </c>
      <c r="I77" s="2"/>
    </row>
    <row r="78" spans="1:9" ht="165" x14ac:dyDescent="0.25">
      <c r="A78" s="3">
        <f t="shared" si="0"/>
        <v>67</v>
      </c>
      <c r="B78" s="3">
        <v>182</v>
      </c>
      <c r="C78" s="3" t="s">
        <v>209</v>
      </c>
      <c r="D78" s="4" t="s">
        <v>196</v>
      </c>
      <c r="E78" s="5" t="s">
        <v>5</v>
      </c>
      <c r="F78" s="3" t="s">
        <v>1</v>
      </c>
      <c r="G78" s="1" t="s">
        <v>99</v>
      </c>
      <c r="H78" s="10" t="s">
        <v>101</v>
      </c>
      <c r="I78" s="2" t="s">
        <v>100</v>
      </c>
    </row>
    <row r="79" spans="1:9" ht="150" x14ac:dyDescent="0.25">
      <c r="A79" s="3">
        <f t="shared" si="1"/>
        <v>68</v>
      </c>
      <c r="B79" s="3">
        <v>182</v>
      </c>
      <c r="C79" s="3" t="s">
        <v>209</v>
      </c>
      <c r="D79" s="4" t="s">
        <v>197</v>
      </c>
      <c r="E79" s="5" t="s">
        <v>62</v>
      </c>
      <c r="F79" s="3" t="s">
        <v>1</v>
      </c>
      <c r="G79" s="1" t="s">
        <v>102</v>
      </c>
      <c r="H79" s="10" t="s">
        <v>103</v>
      </c>
      <c r="I79" s="2" t="s">
        <v>104</v>
      </c>
    </row>
    <row r="80" spans="1:9" ht="195" x14ac:dyDescent="0.25">
      <c r="A80" s="3">
        <f t="shared" si="0"/>
        <v>69</v>
      </c>
      <c r="B80" s="3">
        <v>182</v>
      </c>
      <c r="C80" s="3" t="s">
        <v>209</v>
      </c>
      <c r="D80" s="4" t="s">
        <v>190</v>
      </c>
      <c r="E80" s="5" t="s">
        <v>6</v>
      </c>
      <c r="F80" s="3" t="s">
        <v>60</v>
      </c>
      <c r="G80" s="6"/>
      <c r="H80" s="2" t="s">
        <v>108</v>
      </c>
      <c r="I80" s="2"/>
    </row>
    <row r="81" spans="1:9" ht="210" x14ac:dyDescent="0.25">
      <c r="A81" s="3">
        <f t="shared" si="1"/>
        <v>70</v>
      </c>
      <c r="B81" s="3">
        <v>182</v>
      </c>
      <c r="C81" s="3" t="s">
        <v>209</v>
      </c>
      <c r="D81" s="4" t="s">
        <v>189</v>
      </c>
      <c r="E81" s="5" t="s">
        <v>7</v>
      </c>
      <c r="F81" s="3" t="s">
        <v>60</v>
      </c>
      <c r="G81" s="6"/>
      <c r="H81" s="2" t="s">
        <v>108</v>
      </c>
      <c r="I81" s="2"/>
    </row>
    <row r="82" spans="1:9" ht="225" x14ac:dyDescent="0.25">
      <c r="A82" s="3">
        <f t="shared" si="0"/>
        <v>71</v>
      </c>
      <c r="B82" s="3">
        <v>182</v>
      </c>
      <c r="C82" s="3" t="s">
        <v>209</v>
      </c>
      <c r="D82" s="4" t="s">
        <v>188</v>
      </c>
      <c r="E82" s="5" t="s">
        <v>8</v>
      </c>
      <c r="F82" s="3" t="s">
        <v>60</v>
      </c>
      <c r="G82" s="6"/>
      <c r="H82" s="2" t="s">
        <v>108</v>
      </c>
      <c r="I82" s="2"/>
    </row>
    <row r="83" spans="1:9" ht="232.5" customHeight="1" x14ac:dyDescent="0.25">
      <c r="A83" s="3">
        <f t="shared" si="1"/>
        <v>72</v>
      </c>
      <c r="B83" s="3">
        <v>182</v>
      </c>
      <c r="C83" s="3" t="s">
        <v>209</v>
      </c>
      <c r="D83" s="4" t="s">
        <v>258</v>
      </c>
      <c r="E83" s="5" t="s">
        <v>259</v>
      </c>
      <c r="F83" s="3" t="s">
        <v>60</v>
      </c>
      <c r="G83" s="6"/>
      <c r="H83" s="2" t="s">
        <v>260</v>
      </c>
      <c r="I83" s="2"/>
    </row>
    <row r="84" spans="1:9" ht="213.75" customHeight="1" x14ac:dyDescent="0.25">
      <c r="A84" s="3">
        <f t="shared" si="0"/>
        <v>73</v>
      </c>
      <c r="B84" s="3">
        <v>182</v>
      </c>
      <c r="C84" s="3" t="s">
        <v>209</v>
      </c>
      <c r="D84" s="4" t="s">
        <v>344</v>
      </c>
      <c r="E84" s="5" t="s">
        <v>262</v>
      </c>
      <c r="F84" s="3" t="s">
        <v>60</v>
      </c>
      <c r="G84" s="6"/>
      <c r="H84" s="2" t="s">
        <v>299</v>
      </c>
      <c r="I84" s="2"/>
    </row>
  </sheetData>
  <customSheetViews>
    <customSheetView guid="{C9F27EBD-AF04-4779-A84F-D462CA5A2187}" scale="73" showPageBreaks="1" fitToPage="1" view="pageBreakPreview" topLeftCell="E31">
      <selection activeCell="I33" sqref="I33"/>
      <rowBreaks count="2" manualBreakCount="2">
        <brk id="38" max="8" man="1"/>
        <brk id="42" max="16383" man="1"/>
      </rowBreaks>
      <pageMargins left="0" right="0" top="0.39370078740157483" bottom="0" header="0" footer="0"/>
      <printOptions horizontalCentered="1"/>
      <pageSetup paperSize="9" scale="42" fitToHeight="0" orientation="landscape" r:id="rId1"/>
    </customSheetView>
    <customSheetView guid="{ED2263B8-5F04-4B1E-8979-71FCF9F62F7C}" scale="80" showPageBreaks="1" fitToPage="1" view="pageBreakPreview" topLeftCell="E60">
      <selection activeCell="H60" sqref="H60"/>
      <pageMargins left="0" right="0" top="0.39370078740157483" bottom="0" header="0" footer="0"/>
      <printOptions horizontalCentered="1"/>
      <pageSetup paperSize="9" scale="42" fitToHeight="0" orientation="landscape" r:id="rId2"/>
    </customSheetView>
    <customSheetView guid="{7000A9DF-7D7A-4123-9D22-22D7BB0A43F3}" scale="73" showPageBreaks="1" fitToPage="1" view="pageBreakPreview" topLeftCell="B13">
      <selection activeCell="H13" sqref="H13"/>
      <rowBreaks count="2" manualBreakCount="2">
        <brk id="37" max="8" man="1"/>
        <brk id="41" max="16383" man="1"/>
      </rowBreaks>
      <pageMargins left="0" right="0" top="0.39370078740157483" bottom="0" header="0" footer="0"/>
      <printOptions horizontalCentered="1"/>
      <pageSetup paperSize="9" scale="39" fitToHeight="0" orientation="landscape" r:id="rId3"/>
    </customSheetView>
    <customSheetView guid="{8EF409F9-E736-442A-B055-E61D92A75C8F}" scale="73" showPageBreaks="1" fitToPage="1" view="pageBreakPreview" topLeftCell="C1">
      <selection activeCell="H80" sqref="H80"/>
      <rowBreaks count="4" manualBreakCount="4">
        <brk id="40" max="8" man="1"/>
        <brk id="44" max="16383" man="1"/>
        <brk id="65" max="10" man="1"/>
        <brk id="69" max="16383" man="1"/>
      </rowBreaks>
      <pageMargins left="0" right="0" top="0.39370078740157483" bottom="0" header="0" footer="0"/>
      <printOptions horizontalCentered="1"/>
      <pageSetup paperSize="9" scale="40" fitToHeight="0" orientation="landscape" r:id="rId4"/>
    </customSheetView>
    <customSheetView guid="{DF8BA39B-F48B-4574-8397-C85569E6A795}" scale="73" showPageBreaks="1" fitToPage="1" view="pageBreakPreview" topLeftCell="A49">
      <selection activeCell="A29" sqref="A29:XFD49"/>
      <rowBreaks count="2" manualBreakCount="2">
        <brk id="38" max="8" man="1"/>
        <brk id="42" max="16383" man="1"/>
      </rowBreaks>
      <pageMargins left="0" right="0" top="0.39370078740157483" bottom="0" header="0" footer="0"/>
      <printOptions horizontalCentered="1"/>
      <pageSetup paperSize="9" scale="40" fitToHeight="0" orientation="landscape" r:id="rId5"/>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6"/>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7"/>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8"/>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9"/>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10"/>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11"/>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12"/>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13"/>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14"/>
    </customSheetView>
    <customSheetView guid="{8F133EDE-31B5-4D3C-845E-06416D810ECC}" scale="73" showPageBreaks="1" fitToPage="1" view="pageBreakPreview">
      <selection activeCell="E56" sqref="E56"/>
      <rowBreaks count="2" manualBreakCount="2">
        <brk id="38" max="8" man="1"/>
        <brk id="42" max="16383" man="1"/>
      </rowBreaks>
      <pageMargins left="0" right="0" top="0.39370078740157483" bottom="0" header="0" footer="0"/>
      <printOptions horizontalCentered="1"/>
      <pageSetup paperSize="9" scale="43" fitToHeight="0" orientation="landscape" r:id="rId15"/>
    </customSheetView>
    <customSheetView guid="{092E4D41-5506-4909-9C33-9763FC135CFC}" scale="80" showPageBreaks="1" fitToPage="1" view="pageBreakPreview" topLeftCell="A53">
      <selection activeCell="H54" sqref="H54"/>
      <pageMargins left="0" right="0" top="0.39370078740157483" bottom="0" header="0" footer="0"/>
      <printOptions horizontalCentered="1"/>
      <pageSetup paperSize="9" scale="44" fitToHeight="0" orientation="landscape" r:id="rId16"/>
    </customSheetView>
    <customSheetView guid="{196218CF-47C3-4C40-A025-784F35405058}" scale="73" showPageBreaks="1" fitToPage="1" view="pageBreakPreview" topLeftCell="A15">
      <selection activeCell="H15" sqref="H15"/>
      <rowBreaks count="2" manualBreakCount="2">
        <brk id="38" max="8" man="1"/>
        <brk id="42" max="16383" man="1"/>
      </rowBreaks>
      <pageMargins left="0" right="0" top="0.39370078740157483" bottom="0" header="0" footer="0"/>
      <printOptions horizontalCentered="1"/>
      <pageSetup paperSize="9" scale="43" fitToHeight="0" orientation="landscape" r:id="rId17"/>
    </customSheetView>
    <customSheetView guid="{C190882B-B9A4-4069-9AB8-89E395213961}" scale="46" showPageBreaks="1" fitToPage="1" view="pageBreakPreview">
      <selection activeCell="I11" sqref="I11"/>
      <pageMargins left="0" right="0" top="0.39370078740157483" bottom="0" header="0" footer="0"/>
      <printOptions horizontalCentered="1"/>
      <pageSetup paperSize="9" scale="44" fitToHeight="0" orientation="landscape" r:id="rId18"/>
    </customSheetView>
    <customSheetView guid="{B1FFDEE7-DBF5-4560-B9F2-433E5CB2839D}" scale="73" showPageBreaks="1" fitToPage="1" view="pageBreakPreview" topLeftCell="B53">
      <selection activeCell="H55" sqref="H55"/>
      <rowBreaks count="2" manualBreakCount="2">
        <brk id="38" max="8" man="1"/>
        <brk id="42" max="16383" man="1"/>
      </rowBreaks>
      <pageMargins left="0" right="0" top="0.39370078740157483" bottom="0" header="0" footer="0"/>
      <printOptions horizontalCentered="1"/>
      <pageSetup paperSize="9" scale="29" fitToHeight="0" orientation="landscape" r:id="rId19"/>
    </customSheetView>
    <customSheetView guid="{AED10DDB-036E-46EA-A635-DFB0FCA50CAD}" scale="73" showPageBreaks="1" fitToPage="1" view="pageBreakPreview" topLeftCell="A52">
      <selection activeCell="H53" sqref="H53"/>
      <rowBreaks count="2" manualBreakCount="2">
        <brk id="38" max="8" man="1"/>
        <brk id="42" max="16383" man="1"/>
      </rowBreaks>
      <pageMargins left="0" right="0" top="0.39370078740157483" bottom="0" header="0" footer="0"/>
      <printOptions horizontalCentered="1"/>
      <pageSetup paperSize="0" fitToHeight="0" orientation="portrait" horizontalDpi="0" verticalDpi="0" copies="0"/>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0" fitToHeight="0" orientation="portrait" horizontalDpi="0" verticalDpi="0" copies="0"/>
  <rowBreaks count="2" manualBreakCount="2">
    <brk id="38" max="8" man="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УФНС России по ТО</vt:lpstr>
      <vt:lpstr>'УФНС России по ТО'!Заголовки_для_печати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Жукова Лариса Николаевна</cp:lastModifiedBy>
  <cp:lastPrinted>2022-02-16T07:00:23Z</cp:lastPrinted>
  <dcterms:created xsi:type="dcterms:W3CDTF">2021-01-28T11:12:04Z</dcterms:created>
  <dcterms:modified xsi:type="dcterms:W3CDTF">2023-08-30T01:54:14Z</dcterms:modified>
</cp:coreProperties>
</file>